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5 STAVBY\2025 NELLPROJEKT\25.01.13 Chodníky Kopřivnice\"/>
    </mc:Choice>
  </mc:AlternateContent>
  <xr:revisionPtr revIDLastSave="0" documentId="8_{61E4F377-3874-4038-86B3-C61E01305F9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6 6.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'SO.06 6.2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'SO.06 6.2 Pol'!$A$1:$Y$184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" l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H39" i="1" s="1"/>
  <c r="H42" i="1" s="1"/>
  <c r="G174" i="12"/>
  <c r="BA172" i="12"/>
  <c r="BA171" i="12"/>
  <c r="BA169" i="12"/>
  <c r="BA167" i="12"/>
  <c r="BA166" i="12"/>
  <c r="BA156" i="12"/>
  <c r="BA154" i="12"/>
  <c r="BA152" i="12"/>
  <c r="BA150" i="12"/>
  <c r="BA148" i="12"/>
  <c r="BA146" i="12"/>
  <c r="BA142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3" i="12"/>
  <c r="M13" i="12" s="1"/>
  <c r="I13" i="12"/>
  <c r="I12" i="12" s="1"/>
  <c r="K13" i="12"/>
  <c r="K12" i="12" s="1"/>
  <c r="O13" i="12"/>
  <c r="Q13" i="12"/>
  <c r="Q12" i="12" s="1"/>
  <c r="V13" i="12"/>
  <c r="V12" i="12" s="1"/>
  <c r="G15" i="12"/>
  <c r="I15" i="12"/>
  <c r="K15" i="12"/>
  <c r="M15" i="12"/>
  <c r="O15" i="12"/>
  <c r="Q15" i="12"/>
  <c r="V15" i="12"/>
  <c r="G17" i="12"/>
  <c r="I17" i="12"/>
  <c r="K17" i="12"/>
  <c r="M17" i="12"/>
  <c r="O17" i="12"/>
  <c r="Q17" i="12"/>
  <c r="V17" i="12"/>
  <c r="G21" i="12"/>
  <c r="G12" i="12" s="1"/>
  <c r="I21" i="12"/>
  <c r="K21" i="12"/>
  <c r="O21" i="12"/>
  <c r="O12" i="12" s="1"/>
  <c r="Q21" i="12"/>
  <c r="V21" i="12"/>
  <c r="G23" i="12"/>
  <c r="M23" i="12" s="1"/>
  <c r="I23" i="12"/>
  <c r="K23" i="12"/>
  <c r="O23" i="12"/>
  <c r="Q23" i="12"/>
  <c r="V23" i="12"/>
  <c r="G26" i="12"/>
  <c r="I26" i="12"/>
  <c r="K26" i="12"/>
  <c r="M26" i="12"/>
  <c r="O26" i="12"/>
  <c r="Q26" i="12"/>
  <c r="V26" i="12"/>
  <c r="G28" i="12"/>
  <c r="I28" i="12"/>
  <c r="K28" i="12"/>
  <c r="M28" i="12"/>
  <c r="O28" i="12"/>
  <c r="Q28" i="12"/>
  <c r="V28" i="12"/>
  <c r="G30" i="12"/>
  <c r="M30" i="12" s="1"/>
  <c r="I30" i="12"/>
  <c r="K30" i="12"/>
  <c r="O30" i="12"/>
  <c r="Q30" i="12"/>
  <c r="V30" i="12"/>
  <c r="G32" i="12"/>
  <c r="M32" i="12" s="1"/>
  <c r="I32" i="12"/>
  <c r="K32" i="12"/>
  <c r="O32" i="12"/>
  <c r="Q32" i="12"/>
  <c r="V32" i="12"/>
  <c r="G34" i="12"/>
  <c r="M34" i="12" s="1"/>
  <c r="I34" i="12"/>
  <c r="K34" i="12"/>
  <c r="O34" i="12"/>
  <c r="Q34" i="12"/>
  <c r="V34" i="12"/>
  <c r="G36" i="12"/>
  <c r="I36" i="12"/>
  <c r="K36" i="12"/>
  <c r="M36" i="12"/>
  <c r="O36" i="12"/>
  <c r="Q36" i="12"/>
  <c r="V36" i="12"/>
  <c r="G39" i="12"/>
  <c r="M39" i="12" s="1"/>
  <c r="I39" i="12"/>
  <c r="I38" i="12" s="1"/>
  <c r="K39" i="12"/>
  <c r="K38" i="12" s="1"/>
  <c r="O39" i="12"/>
  <c r="Q39" i="12"/>
  <c r="Q38" i="12" s="1"/>
  <c r="V39" i="12"/>
  <c r="V38" i="12" s="1"/>
  <c r="G41" i="12"/>
  <c r="I41" i="12"/>
  <c r="K41" i="12"/>
  <c r="M41" i="12"/>
  <c r="O41" i="12"/>
  <c r="Q41" i="12"/>
  <c r="V41" i="12"/>
  <c r="G43" i="12"/>
  <c r="I43" i="12"/>
  <c r="K43" i="12"/>
  <c r="M43" i="12"/>
  <c r="O43" i="12"/>
  <c r="Q43" i="12"/>
  <c r="V43" i="12"/>
  <c r="G45" i="12"/>
  <c r="M45" i="12" s="1"/>
  <c r="I45" i="12"/>
  <c r="K45" i="12"/>
  <c r="O45" i="12"/>
  <c r="O38" i="12" s="1"/>
  <c r="Q45" i="12"/>
  <c r="V45" i="12"/>
  <c r="G47" i="12"/>
  <c r="M47" i="12" s="1"/>
  <c r="I47" i="12"/>
  <c r="K47" i="12"/>
  <c r="O47" i="12"/>
  <c r="Q47" i="12"/>
  <c r="V47" i="12"/>
  <c r="G49" i="12"/>
  <c r="M49" i="12" s="1"/>
  <c r="I49" i="12"/>
  <c r="K49" i="12"/>
  <c r="O49" i="12"/>
  <c r="Q49" i="12"/>
  <c r="V49" i="12"/>
  <c r="G51" i="12"/>
  <c r="I51" i="12"/>
  <c r="K51" i="12"/>
  <c r="M51" i="12"/>
  <c r="O51" i="12"/>
  <c r="Q51" i="12"/>
  <c r="V51" i="12"/>
  <c r="G53" i="12"/>
  <c r="G38" i="12" s="1"/>
  <c r="I53" i="12"/>
  <c r="K53" i="12"/>
  <c r="O53" i="12"/>
  <c r="Q53" i="12"/>
  <c r="V53" i="12"/>
  <c r="G55" i="12"/>
  <c r="M55" i="12" s="1"/>
  <c r="I55" i="12"/>
  <c r="K55" i="12"/>
  <c r="O55" i="12"/>
  <c r="Q55" i="12"/>
  <c r="V55" i="12"/>
  <c r="G57" i="12"/>
  <c r="M57" i="12" s="1"/>
  <c r="I57" i="12"/>
  <c r="K57" i="12"/>
  <c r="O57" i="12"/>
  <c r="Q57" i="12"/>
  <c r="V57" i="12"/>
  <c r="G59" i="12"/>
  <c r="I59" i="12"/>
  <c r="K59" i="12"/>
  <c r="M59" i="12"/>
  <c r="O59" i="12"/>
  <c r="Q59" i="12"/>
  <c r="V59" i="12"/>
  <c r="G61" i="12"/>
  <c r="M61" i="12" s="1"/>
  <c r="I61" i="12"/>
  <c r="K61" i="12"/>
  <c r="O61" i="12"/>
  <c r="Q61" i="12"/>
  <c r="V61" i="12"/>
  <c r="G63" i="12"/>
  <c r="I63" i="12"/>
  <c r="K63" i="12"/>
  <c r="M63" i="12"/>
  <c r="O63" i="12"/>
  <c r="Q63" i="12"/>
  <c r="V63" i="12"/>
  <c r="G65" i="12"/>
  <c r="I65" i="12"/>
  <c r="K65" i="12"/>
  <c r="M65" i="12"/>
  <c r="O65" i="12"/>
  <c r="Q65" i="12"/>
  <c r="V65" i="12"/>
  <c r="G68" i="12"/>
  <c r="G67" i="12" s="1"/>
  <c r="I68" i="12"/>
  <c r="I67" i="12" s="1"/>
  <c r="K68" i="12"/>
  <c r="K67" i="12" s="1"/>
  <c r="O68" i="12"/>
  <c r="O67" i="12" s="1"/>
  <c r="Q68" i="12"/>
  <c r="Q67" i="12" s="1"/>
  <c r="V68" i="12"/>
  <c r="V67" i="12" s="1"/>
  <c r="G71" i="12"/>
  <c r="I71" i="12"/>
  <c r="K71" i="12"/>
  <c r="K70" i="12" s="1"/>
  <c r="M71" i="12"/>
  <c r="O71" i="12"/>
  <c r="O70" i="12" s="1"/>
  <c r="Q71" i="12"/>
  <c r="V71" i="12"/>
  <c r="V70" i="12" s="1"/>
  <c r="G74" i="12"/>
  <c r="I74" i="12"/>
  <c r="K74" i="12"/>
  <c r="M74" i="12"/>
  <c r="O74" i="12"/>
  <c r="Q74" i="12"/>
  <c r="V74" i="12"/>
  <c r="G76" i="12"/>
  <c r="G70" i="12" s="1"/>
  <c r="I76" i="12"/>
  <c r="K76" i="12"/>
  <c r="M76" i="12"/>
  <c r="O76" i="12"/>
  <c r="Q76" i="12"/>
  <c r="Q70" i="12" s="1"/>
  <c r="V76" i="12"/>
  <c r="G78" i="12"/>
  <c r="I78" i="12"/>
  <c r="K78" i="12"/>
  <c r="M78" i="12"/>
  <c r="O78" i="12"/>
  <c r="Q78" i="12"/>
  <c r="V78" i="12"/>
  <c r="G80" i="12"/>
  <c r="M80" i="12" s="1"/>
  <c r="I80" i="12"/>
  <c r="K80" i="12"/>
  <c r="O80" i="12"/>
  <c r="Q80" i="12"/>
  <c r="V80" i="12"/>
  <c r="G82" i="12"/>
  <c r="I82" i="12"/>
  <c r="K82" i="12"/>
  <c r="M82" i="12"/>
  <c r="O82" i="12"/>
  <c r="Q82" i="12"/>
  <c r="V82" i="12"/>
  <c r="G85" i="12"/>
  <c r="M85" i="12" s="1"/>
  <c r="I85" i="12"/>
  <c r="K85" i="12"/>
  <c r="O85" i="12"/>
  <c r="Q85" i="12"/>
  <c r="V85" i="12"/>
  <c r="G86" i="12"/>
  <c r="M86" i="12" s="1"/>
  <c r="I86" i="12"/>
  <c r="I70" i="12" s="1"/>
  <c r="K86" i="12"/>
  <c r="O86" i="12"/>
  <c r="Q86" i="12"/>
  <c r="V86" i="12"/>
  <c r="G89" i="12"/>
  <c r="I89" i="12"/>
  <c r="K89" i="12"/>
  <c r="M89" i="12"/>
  <c r="O89" i="12"/>
  <c r="Q89" i="12"/>
  <c r="V89" i="12"/>
  <c r="G92" i="12"/>
  <c r="I92" i="12"/>
  <c r="K92" i="12"/>
  <c r="M92" i="12"/>
  <c r="O92" i="12"/>
  <c r="Q92" i="12"/>
  <c r="V92" i="12"/>
  <c r="G96" i="12"/>
  <c r="I96" i="12"/>
  <c r="K96" i="12"/>
  <c r="M96" i="12"/>
  <c r="O96" i="12"/>
  <c r="Q96" i="12"/>
  <c r="V96" i="12"/>
  <c r="Q99" i="12"/>
  <c r="G100" i="12"/>
  <c r="M100" i="12" s="1"/>
  <c r="I100" i="12"/>
  <c r="K100" i="12"/>
  <c r="K99" i="12" s="1"/>
  <c r="O100" i="12"/>
  <c r="Q100" i="12"/>
  <c r="V100" i="12"/>
  <c r="V99" i="12" s="1"/>
  <c r="G102" i="12"/>
  <c r="G99" i="12" s="1"/>
  <c r="I102" i="12"/>
  <c r="K102" i="12"/>
  <c r="M102" i="12"/>
  <c r="O102" i="12"/>
  <c r="Q102" i="12"/>
  <c r="V102" i="12"/>
  <c r="G104" i="12"/>
  <c r="M104" i="12" s="1"/>
  <c r="I104" i="12"/>
  <c r="K104" i="12"/>
  <c r="O104" i="12"/>
  <c r="O99" i="12" s="1"/>
  <c r="Q104" i="12"/>
  <c r="V104" i="12"/>
  <c r="G107" i="12"/>
  <c r="M107" i="12" s="1"/>
  <c r="I107" i="12"/>
  <c r="I99" i="12" s="1"/>
  <c r="K107" i="12"/>
  <c r="O107" i="12"/>
  <c r="Q107" i="12"/>
  <c r="V107" i="12"/>
  <c r="G110" i="12"/>
  <c r="I110" i="12"/>
  <c r="K110" i="12"/>
  <c r="Q110" i="12"/>
  <c r="V110" i="12"/>
  <c r="G111" i="12"/>
  <c r="I111" i="12"/>
  <c r="K111" i="12"/>
  <c r="M111" i="12"/>
  <c r="M110" i="12" s="1"/>
  <c r="O111" i="12"/>
  <c r="O110" i="12" s="1"/>
  <c r="Q111" i="12"/>
  <c r="V111" i="12"/>
  <c r="O115" i="12"/>
  <c r="G116" i="12"/>
  <c r="I116" i="12"/>
  <c r="I115" i="12" s="1"/>
  <c r="K116" i="12"/>
  <c r="M116" i="12"/>
  <c r="O116" i="12"/>
  <c r="Q116" i="12"/>
  <c r="Q115" i="12" s="1"/>
  <c r="V116" i="12"/>
  <c r="V115" i="12" s="1"/>
  <c r="G120" i="12"/>
  <c r="I120" i="12"/>
  <c r="K120" i="12"/>
  <c r="K115" i="12" s="1"/>
  <c r="M120" i="12"/>
  <c r="O120" i="12"/>
  <c r="Q120" i="12"/>
  <c r="V120" i="12"/>
  <c r="G122" i="12"/>
  <c r="I122" i="12"/>
  <c r="K122" i="12"/>
  <c r="M122" i="12"/>
  <c r="O122" i="12"/>
  <c r="Q122" i="12"/>
  <c r="V122" i="12"/>
  <c r="G126" i="12"/>
  <c r="G115" i="12" s="1"/>
  <c r="I126" i="12"/>
  <c r="K126" i="12"/>
  <c r="O126" i="12"/>
  <c r="Q126" i="12"/>
  <c r="V126" i="12"/>
  <c r="G130" i="12"/>
  <c r="M130" i="12" s="1"/>
  <c r="I130" i="12"/>
  <c r="K130" i="12"/>
  <c r="O130" i="12"/>
  <c r="Q130" i="12"/>
  <c r="V130" i="12"/>
  <c r="G135" i="12"/>
  <c r="M135" i="12" s="1"/>
  <c r="I135" i="12"/>
  <c r="K135" i="12"/>
  <c r="O135" i="12"/>
  <c r="Q135" i="12"/>
  <c r="V135" i="12"/>
  <c r="G140" i="12"/>
  <c r="G139" i="12" s="1"/>
  <c r="I140" i="12"/>
  <c r="K140" i="12"/>
  <c r="O140" i="12"/>
  <c r="O139" i="12" s="1"/>
  <c r="Q140" i="12"/>
  <c r="Q139" i="12" s="1"/>
  <c r="V140" i="12"/>
  <c r="G141" i="12"/>
  <c r="I141" i="12"/>
  <c r="I139" i="12" s="1"/>
  <c r="K141" i="12"/>
  <c r="M141" i="12"/>
  <c r="O141" i="12"/>
  <c r="Q141" i="12"/>
  <c r="V141" i="12"/>
  <c r="V139" i="12" s="1"/>
  <c r="G143" i="12"/>
  <c r="I143" i="12"/>
  <c r="K143" i="12"/>
  <c r="K139" i="12" s="1"/>
  <c r="M143" i="12"/>
  <c r="O143" i="12"/>
  <c r="Q143" i="12"/>
  <c r="V143" i="12"/>
  <c r="G144" i="12"/>
  <c r="I144" i="12"/>
  <c r="K144" i="12"/>
  <c r="M144" i="12"/>
  <c r="O144" i="12"/>
  <c r="Q144" i="12"/>
  <c r="V144" i="12"/>
  <c r="G147" i="12"/>
  <c r="M147" i="12" s="1"/>
  <c r="I147" i="12"/>
  <c r="K147" i="12"/>
  <c r="O147" i="12"/>
  <c r="Q147" i="12"/>
  <c r="V147" i="12"/>
  <c r="G149" i="12"/>
  <c r="M149" i="12" s="1"/>
  <c r="I149" i="12"/>
  <c r="K149" i="12"/>
  <c r="O149" i="12"/>
  <c r="Q149" i="12"/>
  <c r="V149" i="12"/>
  <c r="G151" i="12"/>
  <c r="M151" i="12" s="1"/>
  <c r="I151" i="12"/>
  <c r="K151" i="12"/>
  <c r="O151" i="12"/>
  <c r="Q151" i="12"/>
  <c r="V151" i="12"/>
  <c r="G153" i="12"/>
  <c r="I153" i="12"/>
  <c r="K153" i="12"/>
  <c r="M153" i="12"/>
  <c r="O153" i="12"/>
  <c r="Q153" i="12"/>
  <c r="V153" i="12"/>
  <c r="G155" i="12"/>
  <c r="I155" i="12"/>
  <c r="K155" i="12"/>
  <c r="M155" i="12"/>
  <c r="O155" i="12"/>
  <c r="Q155" i="12"/>
  <c r="V155" i="12"/>
  <c r="G165" i="12"/>
  <c r="I165" i="12"/>
  <c r="K165" i="12"/>
  <c r="M165" i="12"/>
  <c r="O165" i="12"/>
  <c r="Q165" i="12"/>
  <c r="V165" i="12"/>
  <c r="G168" i="12"/>
  <c r="I168" i="12"/>
  <c r="K168" i="12"/>
  <c r="M168" i="12"/>
  <c r="O168" i="12"/>
  <c r="Q168" i="12"/>
  <c r="V168" i="12"/>
  <c r="G170" i="12"/>
  <c r="I170" i="12"/>
  <c r="K170" i="12"/>
  <c r="M170" i="12"/>
  <c r="O170" i="12"/>
  <c r="Q170" i="12"/>
  <c r="V170" i="12"/>
  <c r="AE174" i="12"/>
  <c r="AF174" i="12"/>
  <c r="I20" i="1"/>
  <c r="I19" i="1"/>
  <c r="I18" i="1"/>
  <c r="I17" i="1"/>
  <c r="I16" i="1"/>
  <c r="I58" i="1"/>
  <c r="J57" i="1" s="1"/>
  <c r="F42" i="1"/>
  <c r="G42" i="1"/>
  <c r="G25" i="1" s="1"/>
  <c r="A25" i="1" s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J53" i="1" l="1"/>
  <c r="J49" i="1"/>
  <c r="J54" i="1"/>
  <c r="J55" i="1"/>
  <c r="J56" i="1"/>
  <c r="J50" i="1"/>
  <c r="J51" i="1"/>
  <c r="J52" i="1"/>
  <c r="G26" i="1"/>
  <c r="A26" i="1"/>
  <c r="G28" i="1"/>
  <c r="G23" i="1"/>
  <c r="M99" i="12"/>
  <c r="M70" i="12"/>
  <c r="M12" i="12"/>
  <c r="M126" i="12"/>
  <c r="M115" i="12" s="1"/>
  <c r="M68" i="12"/>
  <c r="M67" i="12" s="1"/>
  <c r="M53" i="12"/>
  <c r="M38" i="12" s="1"/>
  <c r="M21" i="12"/>
  <c r="M140" i="12"/>
  <c r="M139" i="12" s="1"/>
  <c r="I21" i="1"/>
  <c r="I39" i="1"/>
  <c r="I42" i="1" s="1"/>
  <c r="J39" i="1" s="1"/>
  <c r="J42" i="1" s="1"/>
  <c r="J58" i="1" l="1"/>
  <c r="A23" i="1"/>
  <c r="J41" i="1"/>
  <c r="J40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19C463EA-1CFA-4E0B-874F-4B3EE94B7F9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79919A2-29AC-4287-95B3-E3C9CEF2070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<sst xmlns="http://schemas.openxmlformats.org/spreadsheetml/2006/main" count="898" uniqueCount="342">
  <si>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</si>
  <si>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</si>
  <si>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</si>
  <si>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</si>
  <si>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</si>
  <si>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</si>
  <si>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</si>
  <si>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</si>
  <si>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</si>
  <si>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</si>
  <si>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</si>
  <si>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</si>
  <si>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</si>
  <si>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</si>
  <si>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</si>
  <si>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</si>
  <si>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</si>
  <si>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</si>
  <si>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</si>
  <si>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</si>
  <si>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</si>
  <si>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</si>
  <si>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</si>
  <si>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</si>
  <si>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</si>
  <si>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</si>
  <si>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</si>
  <si>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</si>
  <si>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</si>
  <si>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</si>
  <si>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</si>
  <si>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</si>
  <si>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</si>
  <si>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</si>
  <si>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</si>
  <si>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</si>
  <si>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</si>
  <si>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</si>
  <si>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</si>
  <si>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</si>
  <si>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</si>
  <si>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</si>
  <si>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</si>
  <si>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6.2</t>
  </si>
  <si>
    <t>Etapa č. 2</t>
  </si>
  <si>
    <t>SO.06</t>
  </si>
  <si>
    <t>Ul. Dukelská</t>
  </si>
  <si>
    <t>Objekt:</t>
  </si>
  <si>
    <t>Rozpočet:</t>
  </si>
  <si>
    <t>NP25001</t>
  </si>
  <si>
    <t>Oprava vybraných chodníků ve městě Kopřivnici</t>
  </si>
  <si>
    <t>Město Kopřivnice</t>
  </si>
  <si>
    <t>Štefánikova 1163/12</t>
  </si>
  <si>
    <t>Kopřivnice</t>
  </si>
  <si>
    <t>74221</t>
  </si>
  <si>
    <t>00298077</t>
  </si>
  <si>
    <t>CZ00298077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</si>
  <si>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</si>
  <si>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</si>
  <si>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</si>
  <si>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</si>
  <si>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</si>
  <si>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</si>
  <si>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</si>
  <si>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</si>
  <si>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</si>
  <si>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</si>
  <si>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</si>
  <si>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</si>
  <si>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</si>
  <si>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</si>
  <si>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</si>
  <si>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18</t>
  </si>
  <si>
    <t>Povrchové úpravy terénu</t>
  </si>
  <si>
    <t>3</t>
  </si>
  <si>
    <t>Svislé a kompletní konstrukce</t>
  </si>
  <si>
    <t>59</t>
  </si>
  <si>
    <t>Dlažby a předlažby komunikací</t>
  </si>
  <si>
    <t>91</t>
  </si>
  <si>
    <t>Doplňující práce na komunikaci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</si>
  <si>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</si>
  <si>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</si>
  <si>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</si>
  <si>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</si>
  <si>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</si>
  <si>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</si>
  <si>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</si>
  <si>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</si>
  <si>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</si>
  <si>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</si>
  <si>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</si>
  <si>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</si>
  <si>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</si>
  <si>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</si>
  <si>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</si>
  <si>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</si>
  <si>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</si>
  <si>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</si>
  <si>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</si>
  <si>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</si>
  <si>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</si>
  <si>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</si>
  <si>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</si>
  <si>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</si>
  <si>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</si>
  <si>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</si>
  <si>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</si>
  <si>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</si>
  <si>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</si>
  <si>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</si>
  <si>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</si>
  <si>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</si>
  <si>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</si>
  <si>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</si>
  <si>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</si>
  <si>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</si>
  <si>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dlažeb ze zámkové dlažby v kamenivu</t>
  </si>
  <si>
    <t>m2</t>
  </si>
  <si>
    <t>RTS 24/ II</t>
  </si>
  <si>
    <t>Práce</t>
  </si>
  <si>
    <t>Běžná</t>
  </si>
  <si>
    <t>POL1_</t>
  </si>
  <si>
    <t>113107610R00</t>
  </si>
  <si>
    <t>Odstranění podkladu nad 50 m2,kam.drcené tl.10 cm</t>
  </si>
  <si>
    <t>113202111R00</t>
  </si>
  <si>
    <t>Vytrhání obrub obrubníků silničních a chodníkových</t>
  </si>
  <si>
    <t>m</t>
  </si>
  <si>
    <t>120001101R00</t>
  </si>
  <si>
    <t>Příplatek za ztížení vykopávky v blízkosti vedení</t>
  </si>
  <si>
    <t>m3</t>
  </si>
  <si>
    <t>Odkaz na mn. položky pořadí 6 : 57,87880*0,1</t>
  </si>
  <si>
    <t>VV</t>
  </si>
  <si>
    <t>120901121RT3</t>
  </si>
  <si>
    <t>Bourání konstrukcí z prostého betonu v odkopávkách bagrem s kladivem</t>
  </si>
  <si>
    <t>skryté konstrukce : 2</t>
  </si>
  <si>
    <t>122202202R00</t>
  </si>
  <si>
    <t>Odkopávky pro silnice v hor. 3 do 1000 m3</t>
  </si>
  <si>
    <t>pojízdná zám.dlažba tl. 8cm : 85,9*1,2*0,47</t>
  </si>
  <si>
    <t>chodník : 110,6*1,1*0,32</t>
  </si>
  <si>
    <t>odpočty konstrukcí : -110*0,06-163*0,1-110*0,06</t>
  </si>
  <si>
    <t>122202209R00</t>
  </si>
  <si>
    <t>Příplatek za lepivost - odkop. pro silnice v hor.3</t>
  </si>
  <si>
    <t>Odkaz na mn. položky pořadí 6 : 57,87880*0,5</t>
  </si>
  <si>
    <t>162701105R00</t>
  </si>
  <si>
    <t>Vodorovné přemístění výkopku z hor.1-4 do 10000 m</t>
  </si>
  <si>
    <t>Odkaz na mn. položky pořadí 6 : 57,87880</t>
  </si>
  <si>
    <t>Odkaz na mn. položky pořadí 12 : 8,88000*-1</t>
  </si>
  <si>
    <t>162701109R00</t>
  </si>
  <si>
    <t>Příplatek k vod. přemístění hor.1-4 za další 1 km</t>
  </si>
  <si>
    <t>Odkaz na mn. položky pořadí 8 : 48,99880*4</t>
  </si>
  <si>
    <t>167101102R00</t>
  </si>
  <si>
    <t>Nakládání výkopku z hor. 1 ÷ 4 v množství nad 100 m3</t>
  </si>
  <si>
    <t>Odkaz na mn. položky pořadí 8 : 48,99880</t>
  </si>
  <si>
    <t>171201201R00</t>
  </si>
  <si>
    <t>Uložení sypaniny na skl.-sypanina na výšku přes 2m</t>
  </si>
  <si>
    <t>174101102R00</t>
  </si>
  <si>
    <t>Zásyp ruční se zhutněním</t>
  </si>
  <si>
    <t>zpětný zásyp kolem obrub : 0,06*148</t>
  </si>
  <si>
    <t>181102302R00</t>
  </si>
  <si>
    <t>Úprava pláně v zářezech se zhutněním</t>
  </si>
  <si>
    <t>Odkaz na mn. položky pořadí 32 : 224,74000</t>
  </si>
  <si>
    <t>199000002R00</t>
  </si>
  <si>
    <t>Poplatek za skládku horniny 1- 4, č. dle katal. odpadů 17 05 04</t>
  </si>
  <si>
    <t>167103101R00</t>
  </si>
  <si>
    <t>Nakládání výkopku zeminy schopné zúrodnění</t>
  </si>
  <si>
    <t>Odkaz na mn. položky pořadí 16 : 141,00000*0,1</t>
  </si>
  <si>
    <t>180402111R00</t>
  </si>
  <si>
    <t>Založení trávníku parkového výsevem v rovině</t>
  </si>
  <si>
    <t>plocha ze situace : 141</t>
  </si>
  <si>
    <t>181301111R00</t>
  </si>
  <si>
    <t>Rozprostření ornice, rovina, tl.do 10 cm,nad 500m2</t>
  </si>
  <si>
    <t>POL1_1</t>
  </si>
  <si>
    <t>Odkaz na mn. položky pořadí 16 : 141,00000</t>
  </si>
  <si>
    <t>182001111R00</t>
  </si>
  <si>
    <t>Plošná úprava terénu, nerovnosti do 10 cm v rovině</t>
  </si>
  <si>
    <t>183403113R00</t>
  </si>
  <si>
    <t>Obdělání půdy frézováním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</si>
  <si>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</si>
  <si>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</si>
  <si>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</si>
  <si>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</si>
  <si>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</si>
  <si>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</si>
  <si>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184851111R00</t>
  </si>
  <si>
    <t>Hnojení roztokem hnojiva v rovině</t>
  </si>
  <si>
    <t>Odkaz na mn. položky pořadí 16 : 141,00000*0,002</t>
  </si>
  <si>
    <t>185803111R00</t>
  </si>
  <si>
    <t>Ošetření trávníku v rovině</t>
  </si>
  <si>
    <t>00572420R</t>
  </si>
  <si>
    <t>Směs travní parková III. dekorativní PROFI</t>
  </si>
  <si>
    <t>kg</t>
  </si>
  <si>
    <t>SPCM</t>
  </si>
  <si>
    <t>Specifikace</t>
  </si>
  <si>
    <t>POL3_</t>
  </si>
  <si>
    <t>Odkaz na mn. položky pořadí 16 : 141,00000*0,025</t>
  </si>
  <si>
    <t>25191158R</t>
  </si>
  <si>
    <t>Trávníkové hnojivo</t>
  </si>
  <si>
    <t>Odkaz na mn. položky pořadí 16 : 141,00000*0,2</t>
  </si>
  <si>
    <t>25234000.AR</t>
  </si>
  <si>
    <t>Herbicid totální</t>
  </si>
  <si>
    <t>l</t>
  </si>
  <si>
    <t>POL3_0</t>
  </si>
  <si>
    <t>Odkaz na mn. položky pořadí 16 : 141,00000*0,003</t>
  </si>
  <si>
    <t>5832011R</t>
  </si>
  <si>
    <t>Zemina zahradní, netříděná</t>
  </si>
  <si>
    <t>t</t>
  </si>
  <si>
    <t>Odkaz na mn. položky pořadí 15 : 14,10000*1,4</t>
  </si>
  <si>
    <t>39901NC</t>
  </si>
  <si>
    <t>Sanace betonové zídky</t>
  </si>
  <si>
    <t>Vlastní</t>
  </si>
  <si>
    <t>Indiv</t>
  </si>
  <si>
    <t>18*0,6</t>
  </si>
  <si>
    <t>564861111RT2</t>
  </si>
  <si>
    <t>Podklad ze štěrkodrti po zhutnění tloušťky 20 cm štěrkodrť frakce 0-32 mm</t>
  </si>
  <si>
    <t>Odkaz na mn. položky pořadí 33 : 85,90000*1,2</t>
  </si>
  <si>
    <t>Odkaz na mn. položky pořadí 34 : 110,60000*1,1</t>
  </si>
  <si>
    <t>567122114R00</t>
  </si>
  <si>
    <t>Podklad z kameniva zpev.cementem SC C8/10 tl.15 cm</t>
  </si>
  <si>
    <t>Odkaz na mn. položky pořadí 33 : 85,90000*1,1</t>
  </si>
  <si>
    <t>568111111R00</t>
  </si>
  <si>
    <t>Zřízení vrstvy z geotextilie skl.do 1:5, š.do 3 m</t>
  </si>
  <si>
    <t>Odkaz na mn. položky pořadí 30 : 224,74000</t>
  </si>
  <si>
    <t>596215040R00</t>
  </si>
  <si>
    <t>Kladení zámkové dlažby tl. 8 cm do drtě tl. 4 cm</t>
  </si>
  <si>
    <t>pojízdná dlažba : 85,9</t>
  </si>
  <si>
    <t>chodník : 110,6</t>
  </si>
  <si>
    <t>596291113R00</t>
  </si>
  <si>
    <t xml:space="preserve">Řezání zámkové dlažby tl. 80 mm </t>
  </si>
  <si>
    <t>Odkaz na mn. položky pořadí 33 : 85,90000*0,3</t>
  </si>
  <si>
    <t>Odkaz na mn. položky pořadí 34 : 110,60000*0,3</t>
  </si>
  <si>
    <t>59901NC</t>
  </si>
  <si>
    <t>Předláždění, výškové srovnání a napojení stávajících ploch</t>
  </si>
  <si>
    <t>592451158R</t>
  </si>
  <si>
    <t>Dlažba skladebná SLP pro nevidomé 200 x 100 x 80 mm červená</t>
  </si>
  <si>
    <t>2,2</t>
  </si>
  <si>
    <t>Koeficient : 0,05</t>
  </si>
  <si>
    <t>592451170R</t>
  </si>
  <si>
    <t>Dlažba zámková 200 x 100 x 80 mm přírodní</t>
  </si>
  <si>
    <t>Odkaz na mn. položky pořadí 33 : 85,90000</t>
  </si>
  <si>
    <t>5924511910R</t>
  </si>
  <si>
    <t>Dlažba betonová 200 x 200 x 80 mm přírodní</t>
  </si>
  <si>
    <t>Odkaz na mn. položky pořadí 34 : 110,60000</t>
  </si>
  <si>
    <t>Odkaz na mn. položky pořadí 37 : 2,31000*-1</t>
  </si>
  <si>
    <t>67352004R</t>
  </si>
  <si>
    <t>Geotextilie netkaná PET 300 g/m2</t>
  </si>
  <si>
    <t>Koeficient : 0,2</t>
  </si>
  <si>
    <t>917862114R00</t>
  </si>
  <si>
    <t>Osazení stojatého obrubníku betonového, s boční opěrou, do lože z betonu C 25/30</t>
  </si>
  <si>
    <t>BO10/25 : 167,9</t>
  </si>
  <si>
    <t>BO15/15 : 4,5</t>
  </si>
  <si>
    <t>59217421R</t>
  </si>
  <si>
    <t>Obrubník chodníkový ABO 14-10 v. 250 x 100 x 1000 mm přírodní</t>
  </si>
  <si>
    <t>kus</t>
  </si>
  <si>
    <t>Odkaz na mn. položky pořadí 41 : 167,90000</t>
  </si>
  <si>
    <t>59217490R</t>
  </si>
  <si>
    <t xml:space="preserve">Obrubník silniční nájezdový ABO 2-15 N v. 150 x 150 x 1000 mm </t>
  </si>
  <si>
    <t>Odkaz na mn. položky pořadí 42 : 4,50000</t>
  </si>
  <si>
    <t>998223011R00</t>
  </si>
  <si>
    <t>Přesun hmot, pozemní komunikace, kryt dlážděný</t>
  </si>
  <si>
    <t>Přesun hmot</t>
  </si>
  <si>
    <t>POL7_</t>
  </si>
  <si>
    <t xml:space="preserve">Hmotnosti z položek s pořadovými čísly: : </t>
  </si>
  <si>
    <t xml:space="preserve">25,26,27,28,30,31,33,34,35,36,37,38,39,40,41,42,43,44, : </t>
  </si>
  <si>
    <t>Součet: : 253,48989</t>
  </si>
  <si>
    <t>979990103R00</t>
  </si>
  <si>
    <t>Poplatek za uložení suti - beton, skupina odpadu 170101</t>
  </si>
  <si>
    <t>RTS 23/ II</t>
  </si>
  <si>
    <t>Odkaz na dem. hmot. položky pořadí 1 : 24,75000</t>
  </si>
  <si>
    <t>Odkaz na dem. hmot. položky pořadí 3 : 46,44000</t>
  </si>
  <si>
    <t>Odkaz na dem. hmot. položky pořadí 5 : 4,80000</t>
  </si>
  <si>
    <t>979999973R00</t>
  </si>
  <si>
    <t>Poplatek za uložení, zemina a kamení, (skup.170504)</t>
  </si>
  <si>
    <t>Odkaz na dem. hmot. položky pořadí 2 : 35,86000</t>
  </si>
  <si>
    <t>979087212R00</t>
  </si>
  <si>
    <t>Nakládání suti na dopravní prostředky - komunikace</t>
  </si>
  <si>
    <t>Přesun suti</t>
  </si>
  <si>
    <t>POL8_</t>
  </si>
  <si>
    <t xml:space="preserve">Demontážní hmotnosti z položek s pořadovými čísly: : </t>
  </si>
  <si>
    <t xml:space="preserve">1,2,3,5, : </t>
  </si>
  <si>
    <t>Součet: : 111,85000</t>
  </si>
  <si>
    <t>979081111R00</t>
  </si>
  <si>
    <t>Odvoz suti a vybour. hmot na skládku do 1 km</t>
  </si>
  <si>
    <t>979081121R00</t>
  </si>
  <si>
    <t>Příplatek k odvozu za každý další 1 km</t>
  </si>
  <si>
    <t>Předpoklad 14 km</t>
  </si>
  <si>
    <t>POP</t>
  </si>
  <si>
    <t>Součet: : 1565,90000</t>
  </si>
  <si>
    <t>979093111R00</t>
  </si>
  <si>
    <t>Uložení suti na skládku bez zhutnění</t>
  </si>
  <si>
    <t>R1</t>
  </si>
  <si>
    <t>Kompletační a koordinační činnost</t>
  </si>
  <si>
    <t>soubor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</si>
  <si>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</si>
  <si>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</si>
  <si>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</si>
  <si>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R4</t>
  </si>
  <si>
    <t>Úklid staveniště před protokolárním předáním a převzetím díla</t>
  </si>
  <si>
    <t>005111020R</t>
  </si>
  <si>
    <t>Vytyčení stavby</t>
  </si>
  <si>
    <t>Soubor</t>
  </si>
  <si>
    <t>VRN</t>
  </si>
  <si>
    <t>POL99_8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</si>
  <si>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</si>
  <si>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</si>
  <si>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</si>
  <si>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</si>
  <si>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</si>
  <si>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</si>
  <si>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</si>
  <si>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</si>
  <si>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</si>
  <si>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</si>
  <si>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</si>
  <si>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</si>
  <si>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</si>
  <si>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</si>
  <si>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</si>
  <si>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normami, TP nebo objednatelem a které jsou pro provedení díla nezbytné.</t>
  </si>
  <si>
    <t>Např.:</t>
  </si>
  <si>
    <t>ČSN 72 1006 - Kontrola zhutnění zemin a sypanin</t>
  </si>
  <si>
    <t>ČSN 73 6175 - Měření a hodnocení nerovnosti povrchů vozovek</t>
  </si>
  <si>
    <t>ČSN 73 6192 - Rázové zatěžovací zkoušky vozovek a podloží</t>
  </si>
  <si>
    <t>ČSN EN 1610 - Provádění stok a kanalizačních přípojek a jejich zkoušení</t>
  </si>
  <si>
    <t>TKP 18 Beton pro konstrukce</t>
  </si>
  <si>
    <t>ČSN  EN 206  Beton</t>
  </si>
  <si>
    <t>atd.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</si>
  <si>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</si>
  <si>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</si>
  <si>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</si>
  <si>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- 3x vyhotovení - dokumentace v listinné a 2x na CD vdigitální podobě v souladu se stavebním zákonem a provádějícími předpisy,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</si>
  <si>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</si>
  <si>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</si>
  <si>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</si>
  <si>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</si>
  <si>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</si>
  <si>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</si>
  <si>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</si>
  <si>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SUM</t>
  </si>
  <si>
    <t>Poznámky uchazeče k zadání</t>
  </si>
  <si>
    <t>POPUZIV</t>
  </si>
  <si>
    <t>Geodetické zaměření rohů stavby, stabilizace bodů a sestavení laviček.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</si>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</sst>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Y18" sqref="Y18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lDoS+kknMI3jFN7v5I7cG9ip31WPYP26VUlfxPt4lh+Ok/QlyGJ8yguvFn81GfB+EmrLkSzhPiapm7Wwcx9wZQ==" saltValue="7zeuGNvQu2FFjGHdZAjbP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1"/>
  <sheetViews>
    <sheetView showGridLines="0" tabSelected="1" topLeftCell="B1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8" t="s">
        <v>24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">
      <c r="A3" s="2"/>
      <c r="B3" s="114" t="s">
        <v>47</v>
      </c>
      <c r="C3" s="109"/>
      <c r="D3" s="115" t="s">
        <v>45</v>
      </c>
      <c r="E3" s="116" t="s">
        <v>46</v>
      </c>
      <c r="F3" s="117"/>
      <c r="G3" s="117"/>
      <c r="H3" s="117"/>
      <c r="I3" s="117"/>
      <c r="J3" s="118"/>
    </row>
    <row r="4" spans="1:15" ht="23.25" customHeight="1" x14ac:dyDescent="0.2">
      <c r="A4" s="104">
        <v>7454</v>
      </c>
      <c r="B4" s="119" t="s">
        <v>48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">
      <c r="A5" s="2"/>
      <c r="B5" s="30" t="s">
        <v>23</v>
      </c>
      <c r="D5" s="125" t="s">
        <v>51</v>
      </c>
      <c r="E5" s="87"/>
      <c r="F5" s="87"/>
      <c r="G5" s="87"/>
      <c r="H5" s="18" t="s">
        <v>42</v>
      </c>
      <c r="I5" s="127" t="s">
        <v>55</v>
      </c>
      <c r="J5" s="8"/>
    </row>
    <row r="6" spans="1:15" ht="15.75" customHeight="1" x14ac:dyDescent="0.2">
      <c r="A6" s="2"/>
      <c r="B6" s="27"/>
      <c r="C6" s="52"/>
      <c r="D6" s="107" t="s">
        <v>52</v>
      </c>
      <c r="E6" s="88"/>
      <c r="F6" s="88"/>
      <c r="G6" s="88"/>
      <c r="H6" s="18" t="s">
        <v>36</v>
      </c>
      <c r="I6" s="127" t="s">
        <v>56</v>
      </c>
      <c r="J6" s="8"/>
    </row>
    <row r="7" spans="1:15" ht="15.75" customHeight="1" x14ac:dyDescent="0.2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06" t="s">
        <v>57</v>
      </c>
      <c r="H8" s="18" t="s">
        <v>42</v>
      </c>
      <c r="I8" s="127" t="s">
        <v>61</v>
      </c>
      <c r="J8" s="8"/>
    </row>
    <row r="9" spans="1:15" ht="15.75" hidden="1" customHeight="1" x14ac:dyDescent="0.2">
      <c r="A9" s="2"/>
      <c r="B9" s="2"/>
      <c r="D9" s="106" t="s">
        <v>58</v>
      </c>
      <c r="H9" s="18" t="s">
        <v>36</v>
      </c>
      <c r="I9" s="127" t="s">
        <v>62</v>
      </c>
      <c r="J9" s="8"/>
    </row>
    <row r="10" spans="1:15" ht="15.75" hidden="1" customHeight="1" x14ac:dyDescent="0.2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7"/>
      <c r="C12" s="52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SUMIF(F49:F57,A16,I49:I57)+SUMIF(F49:F57,"PSU",I49:I57)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SUMIF(F49:F57,A17,I49:I57)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SUMIF(F49:F57,A18,I49:I57)</f>
        <v>0</v>
      </c>
      <c r="J18" s="81"/>
    </row>
    <row r="19" spans="1:10" ht="23.25" customHeight="1" x14ac:dyDescent="0.2">
      <c r="A19" s="196" t="s">
        <v>85</v>
      </c>
      <c r="B19" s="37" t="s">
        <v>29</v>
      </c>
      <c r="C19" s="58"/>
      <c r="D19" s="59"/>
      <c r="E19" s="79"/>
      <c r="F19" s="80"/>
      <c r="G19" s="79"/>
      <c r="H19" s="80"/>
      <c r="I19" s="79">
        <f>SUMIF(F49:F57,A19,I49:I57)</f>
        <v>0</v>
      </c>
      <c r="J19" s="81"/>
    </row>
    <row r="20" spans="1:10" ht="23.25" customHeight="1" x14ac:dyDescent="0.2">
      <c r="A20" s="196" t="s">
        <v>86</v>
      </c>
      <c r="B20" s="37" t="s">
        <v>30</v>
      </c>
      <c r="C20" s="58"/>
      <c r="D20" s="59"/>
      <c r="E20" s="79"/>
      <c r="F20" s="80"/>
      <c r="G20" s="79"/>
      <c r="H20" s="80"/>
      <c r="I20" s="79">
        <f>SUMIF(F49:F57,A20,I49:I57)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63</v>
      </c>
      <c r="C39" s="147"/>
      <c r="D39" s="147"/>
      <c r="E39" s="147"/>
      <c r="F39" s="148">
        <f>'SO.06 6.2 Pol'!AE174</f>
        <v>0</v>
      </c>
      <c r="G39" s="149">
        <f>'SO.06 6.2 Pol'!AF174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'SO.06 6.2 Pol'!AE174</f>
        <v>0</v>
      </c>
      <c r="G40" s="155">
        <f>'SO.06 6.2 Pol'!AF174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'SO.06 6.2 Pol'!AE174</f>
        <v>0</v>
      </c>
      <c r="G41" s="150">
        <f>'SO.06 6.2 Pol'!AF174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2">
      <c r="A42" s="136"/>
      <c r="B42" s="159" t="s">
        <v>64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66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67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68</v>
      </c>
      <c r="C49" s="184" t="s">
        <v>69</v>
      </c>
      <c r="D49" s="185"/>
      <c r="E49" s="185"/>
      <c r="F49" s="192" t="s">
        <v>26</v>
      </c>
      <c r="G49" s="193"/>
      <c r="H49" s="193"/>
      <c r="I49" s="193">
        <f>'SO.06 6.2 Pol'!G8</f>
        <v>0</v>
      </c>
      <c r="J49" s="189" t="str">
        <f>IF(I58=0,"",I49/I58*100)</f>
        <v/>
      </c>
    </row>
    <row r="50" spans="1:10" ht="36.75" customHeight="1" x14ac:dyDescent="0.2">
      <c r="A50" s="178"/>
      <c r="B50" s="183" t="s">
        <v>70</v>
      </c>
      <c r="C50" s="184" t="s">
        <v>71</v>
      </c>
      <c r="D50" s="185"/>
      <c r="E50" s="185"/>
      <c r="F50" s="192" t="s">
        <v>26</v>
      </c>
      <c r="G50" s="193"/>
      <c r="H50" s="193"/>
      <c r="I50" s="193">
        <f>'SO.06 6.2 Pol'!G12</f>
        <v>0</v>
      </c>
      <c r="J50" s="189" t="str">
        <f>IF(I58=0,"",I50/I58*100)</f>
        <v/>
      </c>
    </row>
    <row r="51" spans="1:10" ht="36.75" customHeight="1" x14ac:dyDescent="0.2">
      <c r="A51" s="178"/>
      <c r="B51" s="183" t="s">
        <v>72</v>
      </c>
      <c r="C51" s="184" t="s">
        <v>73</v>
      </c>
      <c r="D51" s="185"/>
      <c r="E51" s="185"/>
      <c r="F51" s="192" t="s">
        <v>26</v>
      </c>
      <c r="G51" s="193"/>
      <c r="H51" s="193"/>
      <c r="I51" s="193">
        <f>'SO.06 6.2 Pol'!G38</f>
        <v>0</v>
      </c>
      <c r="J51" s="189" t="str">
        <f>IF(I58=0,"",I51/I58*100)</f>
        <v/>
      </c>
    </row>
    <row r="52" spans="1:10" ht="36.75" customHeight="1" x14ac:dyDescent="0.2">
      <c r="A52" s="178"/>
      <c r="B52" s="183" t="s">
        <v>74</v>
      </c>
      <c r="C52" s="184" t="s">
        <v>75</v>
      </c>
      <c r="D52" s="185"/>
      <c r="E52" s="185"/>
      <c r="F52" s="192" t="s">
        <v>26</v>
      </c>
      <c r="G52" s="193"/>
      <c r="H52" s="193"/>
      <c r="I52" s="193">
        <f>'SO.06 6.2 Pol'!G67</f>
        <v>0</v>
      </c>
      <c r="J52" s="189" t="str">
        <f>IF(I58=0,"",I52/I58*100)</f>
        <v/>
      </c>
    </row>
    <row r="53" spans="1:10" ht="36.75" customHeight="1" x14ac:dyDescent="0.2">
      <c r="A53" s="178"/>
      <c r="B53" s="183" t="s">
        <v>76</v>
      </c>
      <c r="C53" s="184" t="s">
        <v>77</v>
      </c>
      <c r="D53" s="185"/>
      <c r="E53" s="185"/>
      <c r="F53" s="192" t="s">
        <v>26</v>
      </c>
      <c r="G53" s="193"/>
      <c r="H53" s="193"/>
      <c r="I53" s="193">
        <f>'SO.06 6.2 Pol'!G70</f>
        <v>0</v>
      </c>
      <c r="J53" s="189" t="str">
        <f>IF(I58=0,"",I53/I58*100)</f>
        <v/>
      </c>
    </row>
    <row r="54" spans="1:10" ht="36.75" customHeight="1" x14ac:dyDescent="0.2">
      <c r="A54" s="178"/>
      <c r="B54" s="183" t="s">
        <v>78</v>
      </c>
      <c r="C54" s="184" t="s">
        <v>79</v>
      </c>
      <c r="D54" s="185"/>
      <c r="E54" s="185"/>
      <c r="F54" s="192" t="s">
        <v>26</v>
      </c>
      <c r="G54" s="193"/>
      <c r="H54" s="193"/>
      <c r="I54" s="193">
        <f>'SO.06 6.2 Pol'!G99</f>
        <v>0</v>
      </c>
      <c r="J54" s="189" t="str">
        <f>IF(I58=0,"",I54/I58*100)</f>
        <v/>
      </c>
    </row>
    <row r="55" spans="1:10" ht="36.75" customHeight="1" x14ac:dyDescent="0.2">
      <c r="A55" s="178"/>
      <c r="B55" s="183" t="s">
        <v>80</v>
      </c>
      <c r="C55" s="184" t="s">
        <v>81</v>
      </c>
      <c r="D55" s="185"/>
      <c r="E55" s="185"/>
      <c r="F55" s="192" t="s">
        <v>26</v>
      </c>
      <c r="G55" s="193"/>
      <c r="H55" s="193"/>
      <c r="I55" s="193">
        <f>'SO.06 6.2 Pol'!G110</f>
        <v>0</v>
      </c>
      <c r="J55" s="189" t="str">
        <f>IF(I58=0,"",I55/I58*100)</f>
        <v/>
      </c>
    </row>
    <row r="56" spans="1:10" ht="36.75" customHeight="1" x14ac:dyDescent="0.2">
      <c r="A56" s="178"/>
      <c r="B56" s="183" t="s">
        <v>82</v>
      </c>
      <c r="C56" s="184" t="s">
        <v>83</v>
      </c>
      <c r="D56" s="185"/>
      <c r="E56" s="185"/>
      <c r="F56" s="192" t="s">
        <v>84</v>
      </c>
      <c r="G56" s="193"/>
      <c r="H56" s="193"/>
      <c r="I56" s="193">
        <f>'SO.06 6.2 Pol'!G115</f>
        <v>0</v>
      </c>
      <c r="J56" s="189" t="str">
        <f>IF(I58=0,"",I56/I58*100)</f>
        <v/>
      </c>
    </row>
    <row r="57" spans="1:10" ht="36.75" customHeight="1" x14ac:dyDescent="0.2">
      <c r="A57" s="178"/>
      <c r="B57" s="183" t="s">
        <v>85</v>
      </c>
      <c r="C57" s="184" t="s">
        <v>29</v>
      </c>
      <c r="D57" s="185"/>
      <c r="E57" s="185"/>
      <c r="F57" s="192" t="s">
        <v>85</v>
      </c>
      <c r="G57" s="193"/>
      <c r="H57" s="193"/>
      <c r="I57" s="193">
        <f>'SO.06 6.2 Pol'!G139</f>
        <v>0</v>
      </c>
      <c r="J57" s="189" t="str">
        <f>IF(I58=0,"",I57/I58*100)</f>
        <v/>
      </c>
    </row>
    <row r="58" spans="1:10" ht="25.5" customHeight="1" x14ac:dyDescent="0.2">
      <c r="A58" s="179"/>
      <c r="B58" s="186" t="s">
        <v>1</v>
      </c>
      <c r="C58" s="187"/>
      <c r="D58" s="188"/>
      <c r="E58" s="188"/>
      <c r="F58" s="194"/>
      <c r="G58" s="195"/>
      <c r="H58" s="195"/>
      <c r="I58" s="195">
        <f>SUM(I49:I57)</f>
        <v>0</v>
      </c>
      <c r="J58" s="190">
        <f>SUM(J49:J57)</f>
        <v>0</v>
      </c>
    </row>
    <row r="59" spans="1:10" x14ac:dyDescent="0.2">
      <c r="F59" s="135"/>
      <c r="G59" s="135"/>
      <c r="H59" s="135"/>
      <c r="I59" s="135"/>
      <c r="J59" s="191"/>
    </row>
    <row r="60" spans="1:10" x14ac:dyDescent="0.2">
      <c r="F60" s="135"/>
      <c r="G60" s="135"/>
      <c r="H60" s="135"/>
      <c r="I60" s="135"/>
      <c r="J60" s="191"/>
    </row>
    <row r="61" spans="1:10" x14ac:dyDescent="0.2">
      <c r="F61" s="135"/>
      <c r="G61" s="135"/>
      <c r="H61" s="135"/>
      <c r="I61" s="135"/>
      <c r="J61" s="191"/>
    </row>
  </sheetData>
  <sheetProtection algorithmName="SHA-512" hashValue="nukJJpbGwNpmASeUgLAzKCJ54+nFGvGUym+AxA0tKLKjKgayAhREgtngbMGPEse+lYkfDnRgP6jwZw/cEZh1ww==" saltValue="eTP0uRF36mWrYIIfPsGjf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C55:E55"/>
    <mergeCell ref="C56:E56"/>
    <mergeCell ref="C57:E57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KlpwH6HUtgTvPQ88OCQlxuOn6j06mfIxikBrT6A3WlYSAw2Z2jXjTUEuYtLY/dnQ3fsLbAADgXH1tND0OiZPUw==" saltValue="dESiHv+jPb8+3p06OnKHm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8E389-0A1E-410C-8BA4-B81F952C544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87</v>
      </c>
    </row>
    <row r="2" spans="1:60" ht="24.95" customHeight="1" x14ac:dyDescent="0.2">
      <c r="A2" s="198" t="s">
        <v>8</v>
      </c>
      <c r="B2" s="48" t="s">
        <v>49</v>
      </c>
      <c r="C2" s="201" t="s">
        <v>50</v>
      </c>
      <c r="D2" s="199"/>
      <c r="E2" s="199"/>
      <c r="F2" s="199"/>
      <c r="G2" s="200"/>
      <c r="AG2" t="s">
        <v>88</v>
      </c>
    </row>
    <row r="3" spans="1:60" ht="24.95" customHeight="1" x14ac:dyDescent="0.2">
      <c r="A3" s="198" t="s">
        <v>9</v>
      </c>
      <c r="B3" s="48" t="s">
        <v>45</v>
      </c>
      <c r="C3" s="201" t="s">
        <v>46</v>
      </c>
      <c r="D3" s="199"/>
      <c r="E3" s="199"/>
      <c r="F3" s="199"/>
      <c r="G3" s="200"/>
      <c r="AC3" s="176" t="s">
        <v>88</v>
      </c>
      <c r="AG3" t="s">
        <v>89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90</v>
      </c>
    </row>
    <row r="5" spans="1:60" x14ac:dyDescent="0.2">
      <c r="D5" s="10"/>
    </row>
    <row r="6" spans="1:60" ht="38.25" x14ac:dyDescent="0.2">
      <c r="A6" s="208" t="s">
        <v>91</v>
      </c>
      <c r="B6" s="210" t="s">
        <v>92</v>
      </c>
      <c r="C6" s="210" t="s">
        <v>93</v>
      </c>
      <c r="D6" s="209" t="s">
        <v>94</v>
      </c>
      <c r="E6" s="208" t="s">
        <v>95</v>
      </c>
      <c r="F6" s="207" t="s">
        <v>96</v>
      </c>
      <c r="G6" s="208" t="s">
        <v>31</v>
      </c>
      <c r="H6" s="211" t="s">
        <v>32</v>
      </c>
      <c r="I6" s="211" t="s">
        <v>97</v>
      </c>
      <c r="J6" s="211" t="s">
        <v>33</v>
      </c>
      <c r="K6" s="211" t="s">
        <v>98</v>
      </c>
      <c r="L6" s="211" t="s">
        <v>99</v>
      </c>
      <c r="M6" s="211" t="s">
        <v>100</v>
      </c>
      <c r="N6" s="211" t="s">
        <v>101</v>
      </c>
      <c r="O6" s="211" t="s">
        <v>102</v>
      </c>
      <c r="P6" s="211" t="s">
        <v>103</v>
      </c>
      <c r="Q6" s="211" t="s">
        <v>104</v>
      </c>
      <c r="R6" s="211" t="s">
        <v>105</v>
      </c>
      <c r="S6" s="211" t="s">
        <v>106</v>
      </c>
      <c r="T6" s="211" t="s">
        <v>107</v>
      </c>
      <c r="U6" s="211" t="s">
        <v>108</v>
      </c>
      <c r="V6" s="211" t="s">
        <v>109</v>
      </c>
      <c r="W6" s="211" t="s">
        <v>110</v>
      </c>
      <c r="X6" s="211" t="s">
        <v>111</v>
      </c>
      <c r="Y6" s="211" t="s">
        <v>112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113</v>
      </c>
      <c r="B8" s="239" t="s">
        <v>68</v>
      </c>
      <c r="C8" s="262" t="s">
        <v>69</v>
      </c>
      <c r="D8" s="240"/>
      <c r="E8" s="241"/>
      <c r="F8" s="242"/>
      <c r="G8" s="242">
        <f>SUMIF(AG9:AG11,"&lt;&gt;NOR",G9:G11)</f>
        <v>0</v>
      </c>
      <c r="H8" s="242"/>
      <c r="I8" s="242">
        <f>SUM(I9:I11)</f>
        <v>0</v>
      </c>
      <c r="J8" s="242"/>
      <c r="K8" s="242">
        <f>SUM(K9:K11)</f>
        <v>0</v>
      </c>
      <c r="L8" s="242"/>
      <c r="M8" s="242">
        <f>SUM(M9:M11)</f>
        <v>0</v>
      </c>
      <c r="N8" s="241"/>
      <c r="O8" s="241">
        <f>SUM(O9:O11)</f>
        <v>0</v>
      </c>
      <c r="P8" s="241"/>
      <c r="Q8" s="241">
        <f>SUM(Q9:Q11)</f>
        <v>107.05</v>
      </c>
      <c r="R8" s="242"/>
      <c r="S8" s="242"/>
      <c r="T8" s="243"/>
      <c r="U8" s="237"/>
      <c r="V8" s="237">
        <f>SUM(V9:V11)</f>
        <v>44.41</v>
      </c>
      <c r="W8" s="237"/>
      <c r="X8" s="237"/>
      <c r="Y8" s="237"/>
      <c r="AG8" t="s">
        <v>114</v>
      </c>
    </row>
    <row r="9" spans="1:60" outlineLevel="1" x14ac:dyDescent="0.2">
      <c r="A9" s="252">
        <v>1</v>
      </c>
      <c r="B9" s="253" t="s">
        <v>115</v>
      </c>
      <c r="C9" s="263" t="s">
        <v>116</v>
      </c>
      <c r="D9" s="254" t="s">
        <v>117</v>
      </c>
      <c r="E9" s="255">
        <v>110</v>
      </c>
      <c r="F9" s="256"/>
      <c r="G9" s="257">
        <f>ROUND(E9*F9,2)</f>
        <v>0</v>
      </c>
      <c r="H9" s="256"/>
      <c r="I9" s="257">
        <f>ROUND(E9*H9,2)</f>
        <v>0</v>
      </c>
      <c r="J9" s="256"/>
      <c r="K9" s="257">
        <f>ROUND(E9*J9,2)</f>
        <v>0</v>
      </c>
      <c r="L9" s="257">
        <v>21</v>
      </c>
      <c r="M9" s="257">
        <f>G9*(1+L9/100)</f>
        <v>0</v>
      </c>
      <c r="N9" s="255">
        <v>0</v>
      </c>
      <c r="O9" s="255">
        <f>ROUND(E9*N9,2)</f>
        <v>0</v>
      </c>
      <c r="P9" s="255">
        <v>0.22500000000000001</v>
      </c>
      <c r="Q9" s="255">
        <f>ROUND(E9*P9,2)</f>
        <v>24.75</v>
      </c>
      <c r="R9" s="257"/>
      <c r="S9" s="257" t="s">
        <v>118</v>
      </c>
      <c r="T9" s="258" t="s">
        <v>118</v>
      </c>
      <c r="U9" s="232">
        <v>0.14199999999999999</v>
      </c>
      <c r="V9" s="232">
        <f>ROUND(E9*U9,2)</f>
        <v>15.62</v>
      </c>
      <c r="W9" s="232"/>
      <c r="X9" s="232" t="s">
        <v>119</v>
      </c>
      <c r="Y9" s="232" t="s">
        <v>120</v>
      </c>
      <c r="Z9" s="212"/>
      <c r="AA9" s="212"/>
      <c r="AB9" s="212"/>
      <c r="AC9" s="212"/>
      <c r="AD9" s="212"/>
      <c r="AE9" s="212"/>
      <c r="AF9" s="212"/>
      <c r="AG9" s="212" t="s">
        <v>121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2">
        <v>2</v>
      </c>
      <c r="B10" s="253" t="s">
        <v>122</v>
      </c>
      <c r="C10" s="263" t="s">
        <v>123</v>
      </c>
      <c r="D10" s="254" t="s">
        <v>117</v>
      </c>
      <c r="E10" s="255">
        <v>163</v>
      </c>
      <c r="F10" s="256"/>
      <c r="G10" s="257">
        <f>ROUND(E10*F10,2)</f>
        <v>0</v>
      </c>
      <c r="H10" s="256"/>
      <c r="I10" s="257">
        <f>ROUND(E10*H10,2)</f>
        <v>0</v>
      </c>
      <c r="J10" s="256"/>
      <c r="K10" s="257">
        <f>ROUND(E10*J10,2)</f>
        <v>0</v>
      </c>
      <c r="L10" s="257">
        <v>21</v>
      </c>
      <c r="M10" s="257">
        <f>G10*(1+L10/100)</f>
        <v>0</v>
      </c>
      <c r="N10" s="255">
        <v>0</v>
      </c>
      <c r="O10" s="255">
        <f>ROUND(E10*N10,2)</f>
        <v>0</v>
      </c>
      <c r="P10" s="255">
        <v>0.22</v>
      </c>
      <c r="Q10" s="255">
        <f>ROUND(E10*P10,2)</f>
        <v>35.86</v>
      </c>
      <c r="R10" s="257"/>
      <c r="S10" s="257" t="s">
        <v>118</v>
      </c>
      <c r="T10" s="258" t="s">
        <v>118</v>
      </c>
      <c r="U10" s="232">
        <v>0.05</v>
      </c>
      <c r="V10" s="232">
        <f>ROUND(E10*U10,2)</f>
        <v>8.15</v>
      </c>
      <c r="W10" s="232"/>
      <c r="X10" s="232" t="s">
        <v>119</v>
      </c>
      <c r="Y10" s="232" t="s">
        <v>120</v>
      </c>
      <c r="Z10" s="212"/>
      <c r="AA10" s="212"/>
      <c r="AB10" s="212"/>
      <c r="AC10" s="212"/>
      <c r="AD10" s="212"/>
      <c r="AE10" s="212"/>
      <c r="AF10" s="212"/>
      <c r="AG10" s="212" t="s">
        <v>121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2">
        <v>3</v>
      </c>
      <c r="B11" s="253" t="s">
        <v>124</v>
      </c>
      <c r="C11" s="263" t="s">
        <v>125</v>
      </c>
      <c r="D11" s="254" t="s">
        <v>126</v>
      </c>
      <c r="E11" s="255">
        <v>172</v>
      </c>
      <c r="F11" s="256"/>
      <c r="G11" s="257">
        <f>ROUND(E11*F11,2)</f>
        <v>0</v>
      </c>
      <c r="H11" s="256"/>
      <c r="I11" s="257">
        <f>ROUND(E11*H11,2)</f>
        <v>0</v>
      </c>
      <c r="J11" s="256"/>
      <c r="K11" s="257">
        <f>ROUND(E11*J11,2)</f>
        <v>0</v>
      </c>
      <c r="L11" s="257">
        <v>21</v>
      </c>
      <c r="M11" s="257">
        <f>G11*(1+L11/100)</f>
        <v>0</v>
      </c>
      <c r="N11" s="255">
        <v>0</v>
      </c>
      <c r="O11" s="255">
        <f>ROUND(E11*N11,2)</f>
        <v>0</v>
      </c>
      <c r="P11" s="255">
        <v>0.27</v>
      </c>
      <c r="Q11" s="255">
        <f>ROUND(E11*P11,2)</f>
        <v>46.44</v>
      </c>
      <c r="R11" s="257"/>
      <c r="S11" s="257" t="s">
        <v>118</v>
      </c>
      <c r="T11" s="258" t="s">
        <v>118</v>
      </c>
      <c r="U11" s="232">
        <v>0.12</v>
      </c>
      <c r="V11" s="232">
        <f>ROUND(E11*U11,2)</f>
        <v>20.64</v>
      </c>
      <c r="W11" s="232"/>
      <c r="X11" s="232" t="s">
        <v>119</v>
      </c>
      <c r="Y11" s="232" t="s">
        <v>120</v>
      </c>
      <c r="Z11" s="212"/>
      <c r="AA11" s="212"/>
      <c r="AB11" s="212"/>
      <c r="AC11" s="212"/>
      <c r="AD11" s="212"/>
      <c r="AE11" s="212"/>
      <c r="AF11" s="212"/>
      <c r="AG11" s="212" t="s">
        <v>121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38" t="s">
        <v>113</v>
      </c>
      <c r="B12" s="239" t="s">
        <v>70</v>
      </c>
      <c r="C12" s="262" t="s">
        <v>71</v>
      </c>
      <c r="D12" s="240"/>
      <c r="E12" s="241"/>
      <c r="F12" s="242"/>
      <c r="G12" s="242">
        <f>SUMIF(AG13:AG37,"&lt;&gt;NOR",G13:G37)</f>
        <v>0</v>
      </c>
      <c r="H12" s="242"/>
      <c r="I12" s="242">
        <f>SUM(I13:I37)</f>
        <v>0</v>
      </c>
      <c r="J12" s="242"/>
      <c r="K12" s="242">
        <f>SUM(K13:K37)</f>
        <v>0</v>
      </c>
      <c r="L12" s="242"/>
      <c r="M12" s="242">
        <f>SUM(M13:M37)</f>
        <v>0</v>
      </c>
      <c r="N12" s="241"/>
      <c r="O12" s="241">
        <f>SUM(O13:O37)</f>
        <v>0</v>
      </c>
      <c r="P12" s="241"/>
      <c r="Q12" s="241">
        <f>SUM(Q13:Q37)</f>
        <v>4.8</v>
      </c>
      <c r="R12" s="242"/>
      <c r="S12" s="242"/>
      <c r="T12" s="243"/>
      <c r="U12" s="237"/>
      <c r="V12" s="237">
        <f>SUM(V13:V37)</f>
        <v>45.82</v>
      </c>
      <c r="W12" s="237"/>
      <c r="X12" s="237"/>
      <c r="Y12" s="237"/>
      <c r="AG12" t="s">
        <v>114</v>
      </c>
    </row>
    <row r="13" spans="1:60" outlineLevel="1" x14ac:dyDescent="0.2">
      <c r="A13" s="245">
        <v>4</v>
      </c>
      <c r="B13" s="246" t="s">
        <v>127</v>
      </c>
      <c r="C13" s="264" t="s">
        <v>128</v>
      </c>
      <c r="D13" s="247" t="s">
        <v>129</v>
      </c>
      <c r="E13" s="248">
        <v>5.7878800000000004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118</v>
      </c>
      <c r="T13" s="251" t="s">
        <v>118</v>
      </c>
      <c r="U13" s="232">
        <v>1.548</v>
      </c>
      <c r="V13" s="232">
        <f>ROUND(E13*U13,2)</f>
        <v>8.9600000000000009</v>
      </c>
      <c r="W13" s="232"/>
      <c r="X13" s="232" t="s">
        <v>119</v>
      </c>
      <c r="Y13" s="232" t="s">
        <v>120</v>
      </c>
      <c r="Z13" s="212"/>
      <c r="AA13" s="212"/>
      <c r="AB13" s="212"/>
      <c r="AC13" s="212"/>
      <c r="AD13" s="212"/>
      <c r="AE13" s="212"/>
      <c r="AF13" s="212"/>
      <c r="AG13" s="212" t="s">
        <v>121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65" t="s">
        <v>130</v>
      </c>
      <c r="D14" s="233"/>
      <c r="E14" s="234">
        <v>5.7878800000000004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131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45">
        <v>5</v>
      </c>
      <c r="B15" s="246" t="s">
        <v>132</v>
      </c>
      <c r="C15" s="264" t="s">
        <v>133</v>
      </c>
      <c r="D15" s="247" t="s">
        <v>129</v>
      </c>
      <c r="E15" s="248">
        <v>2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2.4</v>
      </c>
      <c r="Q15" s="248">
        <f>ROUND(E15*P15,2)</f>
        <v>4.8</v>
      </c>
      <c r="R15" s="250"/>
      <c r="S15" s="250" t="s">
        <v>118</v>
      </c>
      <c r="T15" s="251" t="s">
        <v>118</v>
      </c>
      <c r="U15" s="232">
        <v>0.77</v>
      </c>
      <c r="V15" s="232">
        <f>ROUND(E15*U15,2)</f>
        <v>1.54</v>
      </c>
      <c r="W15" s="232"/>
      <c r="X15" s="232" t="s">
        <v>119</v>
      </c>
      <c r="Y15" s="232" t="s">
        <v>120</v>
      </c>
      <c r="Z15" s="212"/>
      <c r="AA15" s="212"/>
      <c r="AB15" s="212"/>
      <c r="AC15" s="212"/>
      <c r="AD15" s="212"/>
      <c r="AE15" s="212"/>
      <c r="AF15" s="212"/>
      <c r="AG15" s="212" t="s">
        <v>121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65" t="s">
        <v>134</v>
      </c>
      <c r="D16" s="233"/>
      <c r="E16" s="234">
        <v>2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131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5">
        <v>6</v>
      </c>
      <c r="B17" s="246" t="s">
        <v>135</v>
      </c>
      <c r="C17" s="264" t="s">
        <v>136</v>
      </c>
      <c r="D17" s="247" t="s">
        <v>129</v>
      </c>
      <c r="E17" s="248">
        <v>57.878799999999998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118</v>
      </c>
      <c r="T17" s="251" t="s">
        <v>118</v>
      </c>
      <c r="U17" s="232">
        <v>0.223</v>
      </c>
      <c r="V17" s="232">
        <f>ROUND(E17*U17,2)</f>
        <v>12.91</v>
      </c>
      <c r="W17" s="232"/>
      <c r="X17" s="232" t="s">
        <v>119</v>
      </c>
      <c r="Y17" s="232" t="s">
        <v>120</v>
      </c>
      <c r="Z17" s="212"/>
      <c r="AA17" s="212"/>
      <c r="AB17" s="212"/>
      <c r="AC17" s="212"/>
      <c r="AD17" s="212"/>
      <c r="AE17" s="212"/>
      <c r="AF17" s="212"/>
      <c r="AG17" s="212" t="s">
        <v>121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65" t="s">
        <v>137</v>
      </c>
      <c r="D18" s="233"/>
      <c r="E18" s="234">
        <v>48.447600000000001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131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65" t="s">
        <v>138</v>
      </c>
      <c r="D19" s="233"/>
      <c r="E19" s="234">
        <v>38.931199999999997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131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29"/>
      <c r="B20" s="230"/>
      <c r="C20" s="265" t="s">
        <v>139</v>
      </c>
      <c r="D20" s="233"/>
      <c r="E20" s="234">
        <v>-29.5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131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5">
        <v>7</v>
      </c>
      <c r="B21" s="246" t="s">
        <v>140</v>
      </c>
      <c r="C21" s="264" t="s">
        <v>141</v>
      </c>
      <c r="D21" s="247" t="s">
        <v>129</v>
      </c>
      <c r="E21" s="248">
        <v>28.939399999999999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118</v>
      </c>
      <c r="T21" s="251" t="s">
        <v>118</v>
      </c>
      <c r="U21" s="232">
        <v>0.09</v>
      </c>
      <c r="V21" s="232">
        <f>ROUND(E21*U21,2)</f>
        <v>2.6</v>
      </c>
      <c r="W21" s="232"/>
      <c r="X21" s="232" t="s">
        <v>119</v>
      </c>
      <c r="Y21" s="232" t="s">
        <v>120</v>
      </c>
      <c r="Z21" s="212"/>
      <c r="AA21" s="212"/>
      <c r="AB21" s="212"/>
      <c r="AC21" s="212"/>
      <c r="AD21" s="212"/>
      <c r="AE21" s="212"/>
      <c r="AF21" s="212"/>
      <c r="AG21" s="212" t="s">
        <v>121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65" t="s">
        <v>142</v>
      </c>
      <c r="D22" s="233"/>
      <c r="E22" s="234">
        <v>28.939399999999999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131</v>
      </c>
      <c r="AH22" s="212">
        <v>5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45">
        <v>8</v>
      </c>
      <c r="B23" s="246" t="s">
        <v>143</v>
      </c>
      <c r="C23" s="264" t="s">
        <v>144</v>
      </c>
      <c r="D23" s="247" t="s">
        <v>129</v>
      </c>
      <c r="E23" s="248">
        <v>48.998800000000003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118</v>
      </c>
      <c r="T23" s="251" t="s">
        <v>118</v>
      </c>
      <c r="U23" s="232">
        <v>0.01</v>
      </c>
      <c r="V23" s="232">
        <f>ROUND(E23*U23,2)</f>
        <v>0.49</v>
      </c>
      <c r="W23" s="232"/>
      <c r="X23" s="232" t="s">
        <v>119</v>
      </c>
      <c r="Y23" s="232" t="s">
        <v>120</v>
      </c>
      <c r="Z23" s="212"/>
      <c r="AA23" s="212"/>
      <c r="AB23" s="212"/>
      <c r="AC23" s="212"/>
      <c r="AD23" s="212"/>
      <c r="AE23" s="212"/>
      <c r="AF23" s="212"/>
      <c r="AG23" s="212" t="s">
        <v>121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29"/>
      <c r="B24" s="230"/>
      <c r="C24" s="265" t="s">
        <v>145</v>
      </c>
      <c r="D24" s="233"/>
      <c r="E24" s="234">
        <v>57.878799999999998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131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29"/>
      <c r="B25" s="230"/>
      <c r="C25" s="265" t="s">
        <v>146</v>
      </c>
      <c r="D25" s="233"/>
      <c r="E25" s="234">
        <v>-8.8800000000000008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131</v>
      </c>
      <c r="AH25" s="212">
        <v>5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45">
        <v>9</v>
      </c>
      <c r="B26" s="246" t="s">
        <v>147</v>
      </c>
      <c r="C26" s="264" t="s">
        <v>148</v>
      </c>
      <c r="D26" s="247" t="s">
        <v>129</v>
      </c>
      <c r="E26" s="248">
        <v>195.99520000000001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118</v>
      </c>
      <c r="T26" s="251" t="s">
        <v>118</v>
      </c>
      <c r="U26" s="232">
        <v>0</v>
      </c>
      <c r="V26" s="232">
        <f>ROUND(E26*U26,2)</f>
        <v>0</v>
      </c>
      <c r="W26" s="232"/>
      <c r="X26" s="232" t="s">
        <v>119</v>
      </c>
      <c r="Y26" s="232" t="s">
        <v>120</v>
      </c>
      <c r="Z26" s="212"/>
      <c r="AA26" s="212"/>
      <c r="AB26" s="212"/>
      <c r="AC26" s="212"/>
      <c r="AD26" s="212"/>
      <c r="AE26" s="212"/>
      <c r="AF26" s="212"/>
      <c r="AG26" s="212" t="s">
        <v>121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29"/>
      <c r="B27" s="230"/>
      <c r="C27" s="265" t="s">
        <v>149</v>
      </c>
      <c r="D27" s="233"/>
      <c r="E27" s="234">
        <v>195.99520000000001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131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45">
        <v>10</v>
      </c>
      <c r="B28" s="246" t="s">
        <v>150</v>
      </c>
      <c r="C28" s="264" t="s">
        <v>151</v>
      </c>
      <c r="D28" s="247" t="s">
        <v>129</v>
      </c>
      <c r="E28" s="248">
        <v>48.998800000000003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118</v>
      </c>
      <c r="T28" s="251" t="s">
        <v>118</v>
      </c>
      <c r="U28" s="232">
        <v>5.2999999999999999E-2</v>
      </c>
      <c r="V28" s="232">
        <f>ROUND(E28*U28,2)</f>
        <v>2.6</v>
      </c>
      <c r="W28" s="232"/>
      <c r="X28" s="232" t="s">
        <v>119</v>
      </c>
      <c r="Y28" s="232" t="s">
        <v>120</v>
      </c>
      <c r="Z28" s="212"/>
      <c r="AA28" s="212"/>
      <c r="AB28" s="212"/>
      <c r="AC28" s="212"/>
      <c r="AD28" s="212"/>
      <c r="AE28" s="212"/>
      <c r="AF28" s="212"/>
      <c r="AG28" s="212" t="s">
        <v>121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29"/>
      <c r="B29" s="230"/>
      <c r="C29" s="265" t="s">
        <v>152</v>
      </c>
      <c r="D29" s="233"/>
      <c r="E29" s="234">
        <v>48.998800000000003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131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5">
        <v>11</v>
      </c>
      <c r="B30" s="246" t="s">
        <v>153</v>
      </c>
      <c r="C30" s="264" t="s">
        <v>154</v>
      </c>
      <c r="D30" s="247" t="s">
        <v>129</v>
      </c>
      <c r="E30" s="248">
        <v>48.998800000000003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118</v>
      </c>
      <c r="T30" s="251" t="s">
        <v>118</v>
      </c>
      <c r="U30" s="232">
        <v>8.9999999999999993E-3</v>
      </c>
      <c r="V30" s="232">
        <f>ROUND(E30*U30,2)</f>
        <v>0.44</v>
      </c>
      <c r="W30" s="232"/>
      <c r="X30" s="232" t="s">
        <v>119</v>
      </c>
      <c r="Y30" s="232" t="s">
        <v>120</v>
      </c>
      <c r="Z30" s="212"/>
      <c r="AA30" s="212"/>
      <c r="AB30" s="212"/>
      <c r="AC30" s="212"/>
      <c r="AD30" s="212"/>
      <c r="AE30" s="212"/>
      <c r="AF30" s="212"/>
      <c r="AG30" s="212" t="s">
        <v>121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5" t="s">
        <v>152</v>
      </c>
      <c r="D31" s="233"/>
      <c r="E31" s="234">
        <v>48.998800000000003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131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5">
        <v>12</v>
      </c>
      <c r="B32" s="246" t="s">
        <v>155</v>
      </c>
      <c r="C32" s="264" t="s">
        <v>156</v>
      </c>
      <c r="D32" s="247" t="s">
        <v>129</v>
      </c>
      <c r="E32" s="248">
        <v>8.8800000000000008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118</v>
      </c>
      <c r="T32" s="251" t="s">
        <v>118</v>
      </c>
      <c r="U32" s="232">
        <v>1.1499999999999999</v>
      </c>
      <c r="V32" s="232">
        <f>ROUND(E32*U32,2)</f>
        <v>10.210000000000001</v>
      </c>
      <c r="W32" s="232"/>
      <c r="X32" s="232" t="s">
        <v>119</v>
      </c>
      <c r="Y32" s="232" t="s">
        <v>120</v>
      </c>
      <c r="Z32" s="212"/>
      <c r="AA32" s="212"/>
      <c r="AB32" s="212"/>
      <c r="AC32" s="212"/>
      <c r="AD32" s="212"/>
      <c r="AE32" s="212"/>
      <c r="AF32" s="212"/>
      <c r="AG32" s="212" t="s">
        <v>121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65" t="s">
        <v>157</v>
      </c>
      <c r="D33" s="233"/>
      <c r="E33" s="234">
        <v>8.8800000000000008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131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5">
        <v>13</v>
      </c>
      <c r="B34" s="246" t="s">
        <v>158</v>
      </c>
      <c r="C34" s="264" t="s">
        <v>159</v>
      </c>
      <c r="D34" s="247" t="s">
        <v>117</v>
      </c>
      <c r="E34" s="248">
        <v>224.74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118</v>
      </c>
      <c r="T34" s="251" t="s">
        <v>118</v>
      </c>
      <c r="U34" s="232">
        <v>2.7E-2</v>
      </c>
      <c r="V34" s="232">
        <f>ROUND(E34*U34,2)</f>
        <v>6.07</v>
      </c>
      <c r="W34" s="232"/>
      <c r="X34" s="232" t="s">
        <v>119</v>
      </c>
      <c r="Y34" s="232" t="s">
        <v>120</v>
      </c>
      <c r="Z34" s="212"/>
      <c r="AA34" s="212"/>
      <c r="AB34" s="212"/>
      <c r="AC34" s="212"/>
      <c r="AD34" s="212"/>
      <c r="AE34" s="212"/>
      <c r="AF34" s="212"/>
      <c r="AG34" s="212" t="s">
        <v>121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5" t="s">
        <v>160</v>
      </c>
      <c r="D35" s="233"/>
      <c r="E35" s="234">
        <v>224.74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131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45">
        <v>14</v>
      </c>
      <c r="B36" s="246" t="s">
        <v>161</v>
      </c>
      <c r="C36" s="264" t="s">
        <v>162</v>
      </c>
      <c r="D36" s="247" t="s">
        <v>129</v>
      </c>
      <c r="E36" s="248">
        <v>48.998800000000003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118</v>
      </c>
      <c r="T36" s="251" t="s">
        <v>118</v>
      </c>
      <c r="U36" s="232">
        <v>0</v>
      </c>
      <c r="V36" s="232">
        <f>ROUND(E36*U36,2)</f>
        <v>0</v>
      </c>
      <c r="W36" s="232"/>
      <c r="X36" s="232" t="s">
        <v>119</v>
      </c>
      <c r="Y36" s="232" t="s">
        <v>120</v>
      </c>
      <c r="Z36" s="212"/>
      <c r="AA36" s="212"/>
      <c r="AB36" s="212"/>
      <c r="AC36" s="212"/>
      <c r="AD36" s="212"/>
      <c r="AE36" s="212"/>
      <c r="AF36" s="212"/>
      <c r="AG36" s="212" t="s">
        <v>121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5" t="s">
        <v>152</v>
      </c>
      <c r="D37" s="233"/>
      <c r="E37" s="234">
        <v>48.998800000000003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131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38" t="s">
        <v>113</v>
      </c>
      <c r="B38" s="239" t="s">
        <v>72</v>
      </c>
      <c r="C38" s="262" t="s">
        <v>73</v>
      </c>
      <c r="D38" s="240"/>
      <c r="E38" s="241"/>
      <c r="F38" s="242"/>
      <c r="G38" s="242">
        <f>SUMIF(AG39:AG66,"&lt;&gt;NOR",G39:G66)</f>
        <v>0</v>
      </c>
      <c r="H38" s="242"/>
      <c r="I38" s="242">
        <f>SUM(I39:I66)</f>
        <v>0</v>
      </c>
      <c r="J38" s="242"/>
      <c r="K38" s="242">
        <f>SUM(K39:K66)</f>
        <v>0</v>
      </c>
      <c r="L38" s="242"/>
      <c r="M38" s="242">
        <f>SUM(M39:M66)</f>
        <v>0</v>
      </c>
      <c r="N38" s="241"/>
      <c r="O38" s="241">
        <f>SUM(O39:O66)</f>
        <v>19.77</v>
      </c>
      <c r="P38" s="241"/>
      <c r="Q38" s="241">
        <f>SUM(Q39:Q66)</f>
        <v>0</v>
      </c>
      <c r="R38" s="242"/>
      <c r="S38" s="242"/>
      <c r="T38" s="243"/>
      <c r="U38" s="237"/>
      <c r="V38" s="237">
        <f>SUM(V39:V66)</f>
        <v>29.770000000000003</v>
      </c>
      <c r="W38" s="237"/>
      <c r="X38" s="237"/>
      <c r="Y38" s="237"/>
      <c r="AG38" t="s">
        <v>114</v>
      </c>
    </row>
    <row r="39" spans="1:60" outlineLevel="1" x14ac:dyDescent="0.2">
      <c r="A39" s="245">
        <v>15</v>
      </c>
      <c r="B39" s="246" t="s">
        <v>163</v>
      </c>
      <c r="C39" s="264" t="s">
        <v>164</v>
      </c>
      <c r="D39" s="247" t="s">
        <v>129</v>
      </c>
      <c r="E39" s="248">
        <v>14.1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118</v>
      </c>
      <c r="T39" s="251" t="s">
        <v>118</v>
      </c>
      <c r="U39" s="232">
        <v>6.7000000000000004E-2</v>
      </c>
      <c r="V39" s="232">
        <f>ROUND(E39*U39,2)</f>
        <v>0.94</v>
      </c>
      <c r="W39" s="232"/>
      <c r="X39" s="232" t="s">
        <v>119</v>
      </c>
      <c r="Y39" s="232" t="s">
        <v>120</v>
      </c>
      <c r="Z39" s="212"/>
      <c r="AA39" s="212"/>
      <c r="AB39" s="212"/>
      <c r="AC39" s="212"/>
      <c r="AD39" s="212"/>
      <c r="AE39" s="212"/>
      <c r="AF39" s="212"/>
      <c r="AG39" s="212" t="s">
        <v>121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29"/>
      <c r="B40" s="230"/>
      <c r="C40" s="265" t="s">
        <v>165</v>
      </c>
      <c r="D40" s="233"/>
      <c r="E40" s="234">
        <v>14.1</v>
      </c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131</v>
      </c>
      <c r="AH40" s="212">
        <v>5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5">
        <v>16</v>
      </c>
      <c r="B41" s="246" t="s">
        <v>166</v>
      </c>
      <c r="C41" s="264" t="s">
        <v>167</v>
      </c>
      <c r="D41" s="247" t="s">
        <v>117</v>
      </c>
      <c r="E41" s="248">
        <v>141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118</v>
      </c>
      <c r="T41" s="251" t="s">
        <v>118</v>
      </c>
      <c r="U41" s="232">
        <v>0.06</v>
      </c>
      <c r="V41" s="232">
        <f>ROUND(E41*U41,2)</f>
        <v>8.4600000000000009</v>
      </c>
      <c r="W41" s="232"/>
      <c r="X41" s="232" t="s">
        <v>119</v>
      </c>
      <c r="Y41" s="232" t="s">
        <v>120</v>
      </c>
      <c r="Z41" s="212"/>
      <c r="AA41" s="212"/>
      <c r="AB41" s="212"/>
      <c r="AC41" s="212"/>
      <c r="AD41" s="212"/>
      <c r="AE41" s="212"/>
      <c r="AF41" s="212"/>
      <c r="AG41" s="212" t="s">
        <v>121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29"/>
      <c r="B42" s="230"/>
      <c r="C42" s="265" t="s">
        <v>168</v>
      </c>
      <c r="D42" s="233"/>
      <c r="E42" s="234">
        <v>141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131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5">
        <v>17</v>
      </c>
      <c r="B43" s="246" t="s">
        <v>169</v>
      </c>
      <c r="C43" s="264" t="s">
        <v>170</v>
      </c>
      <c r="D43" s="247" t="s">
        <v>117</v>
      </c>
      <c r="E43" s="248">
        <v>141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118</v>
      </c>
      <c r="T43" s="251" t="s">
        <v>118</v>
      </c>
      <c r="U43" s="232">
        <v>1.2E-2</v>
      </c>
      <c r="V43" s="232">
        <f>ROUND(E43*U43,2)</f>
        <v>1.69</v>
      </c>
      <c r="W43" s="232"/>
      <c r="X43" s="232" t="s">
        <v>119</v>
      </c>
      <c r="Y43" s="232" t="s">
        <v>120</v>
      </c>
      <c r="Z43" s="212"/>
      <c r="AA43" s="212"/>
      <c r="AB43" s="212"/>
      <c r="AC43" s="212"/>
      <c r="AD43" s="212"/>
      <c r="AE43" s="212"/>
      <c r="AF43" s="212"/>
      <c r="AG43" s="212" t="s">
        <v>171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65" t="s">
        <v>172</v>
      </c>
      <c r="D44" s="233"/>
      <c r="E44" s="234">
        <v>141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131</v>
      </c>
      <c r="AH44" s="212">
        <v>5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5">
        <v>18</v>
      </c>
      <c r="B45" s="246" t="s">
        <v>173</v>
      </c>
      <c r="C45" s="264" t="s">
        <v>174</v>
      </c>
      <c r="D45" s="247" t="s">
        <v>117</v>
      </c>
      <c r="E45" s="248">
        <v>141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118</v>
      </c>
      <c r="T45" s="251" t="s">
        <v>118</v>
      </c>
      <c r="U45" s="232">
        <v>0.09</v>
      </c>
      <c r="V45" s="232">
        <f>ROUND(E45*U45,2)</f>
        <v>12.69</v>
      </c>
      <c r="W45" s="232"/>
      <c r="X45" s="232" t="s">
        <v>119</v>
      </c>
      <c r="Y45" s="232" t="s">
        <v>120</v>
      </c>
      <c r="Z45" s="212"/>
      <c r="AA45" s="212"/>
      <c r="AB45" s="212"/>
      <c r="AC45" s="212"/>
      <c r="AD45" s="212"/>
      <c r="AE45" s="212"/>
      <c r="AF45" s="212"/>
      <c r="AG45" s="212" t="s">
        <v>121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65" t="s">
        <v>172</v>
      </c>
      <c r="D46" s="233"/>
      <c r="E46" s="234">
        <v>141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131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5">
        <v>19</v>
      </c>
      <c r="B47" s="246" t="s">
        <v>175</v>
      </c>
      <c r="C47" s="264" t="s">
        <v>176</v>
      </c>
      <c r="D47" s="247" t="s">
        <v>117</v>
      </c>
      <c r="E47" s="248">
        <v>141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118</v>
      </c>
      <c r="T47" s="251" t="s">
        <v>118</v>
      </c>
      <c r="U47" s="232">
        <v>2E-3</v>
      </c>
      <c r="V47" s="232">
        <f>ROUND(E47*U47,2)</f>
        <v>0.28000000000000003</v>
      </c>
      <c r="W47" s="232"/>
      <c r="X47" s="232" t="s">
        <v>119</v>
      </c>
      <c r="Y47" s="232" t="s">
        <v>120</v>
      </c>
      <c r="Z47" s="212"/>
      <c r="AA47" s="212"/>
      <c r="AB47" s="212"/>
      <c r="AC47" s="212"/>
      <c r="AD47" s="212"/>
      <c r="AE47" s="212"/>
      <c r="AF47" s="212"/>
      <c r="AG47" s="212" t="s">
        <v>121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65" t="s">
        <v>172</v>
      </c>
      <c r="D48" s="233"/>
      <c r="E48" s="234">
        <v>141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131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5">
        <v>20</v>
      </c>
      <c r="B49" s="246" t="s">
        <v>177</v>
      </c>
      <c r="C49" s="264" t="s">
        <v>178</v>
      </c>
      <c r="D49" s="247" t="s">
        <v>117</v>
      </c>
      <c r="E49" s="248">
        <v>141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118</v>
      </c>
      <c r="T49" s="251" t="s">
        <v>118</v>
      </c>
      <c r="U49" s="232">
        <v>1.4999999999999999E-2</v>
      </c>
      <c r="V49" s="232">
        <f>ROUND(E49*U49,2)</f>
        <v>2.12</v>
      </c>
      <c r="W49" s="232"/>
      <c r="X49" s="232" t="s">
        <v>119</v>
      </c>
      <c r="Y49" s="232" t="s">
        <v>120</v>
      </c>
      <c r="Z49" s="212"/>
      <c r="AA49" s="212"/>
      <c r="AB49" s="212"/>
      <c r="AC49" s="212"/>
      <c r="AD49" s="212"/>
      <c r="AE49" s="212"/>
      <c r="AF49" s="212"/>
      <c r="AG49" s="212" t="s">
        <v>121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65" t="s">
        <v>172</v>
      </c>
      <c r="D50" s="233"/>
      <c r="E50" s="234">
        <v>141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131</v>
      </c>
      <c r="AH50" s="212">
        <v>5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5">
        <v>21</v>
      </c>
      <c r="B51" s="246" t="s">
        <v>179</v>
      </c>
      <c r="C51" s="264" t="s">
        <v>180</v>
      </c>
      <c r="D51" s="247" t="s">
        <v>117</v>
      </c>
      <c r="E51" s="248">
        <v>141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118</v>
      </c>
      <c r="T51" s="251" t="s">
        <v>118</v>
      </c>
      <c r="U51" s="232">
        <v>1E-3</v>
      </c>
      <c r="V51" s="232">
        <f>ROUND(E51*U51,2)</f>
        <v>0.14000000000000001</v>
      </c>
      <c r="W51" s="232"/>
      <c r="X51" s="232" t="s">
        <v>119</v>
      </c>
      <c r="Y51" s="232" t="s">
        <v>120</v>
      </c>
      <c r="Z51" s="212"/>
      <c r="AA51" s="212"/>
      <c r="AB51" s="212"/>
      <c r="AC51" s="212"/>
      <c r="AD51" s="212"/>
      <c r="AE51" s="212"/>
      <c r="AF51" s="212"/>
      <c r="AG51" s="212" t="s">
        <v>121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29"/>
      <c r="B52" s="230"/>
      <c r="C52" s="265" t="s">
        <v>172</v>
      </c>
      <c r="D52" s="233"/>
      <c r="E52" s="234">
        <v>141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131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5">
        <v>22</v>
      </c>
      <c r="B53" s="246" t="s">
        <v>181</v>
      </c>
      <c r="C53" s="264" t="s">
        <v>182</v>
      </c>
      <c r="D53" s="247" t="s">
        <v>117</v>
      </c>
      <c r="E53" s="248">
        <v>141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118</v>
      </c>
      <c r="T53" s="251" t="s">
        <v>118</v>
      </c>
      <c r="U53" s="232">
        <v>3.5000000000000001E-3</v>
      </c>
      <c r="V53" s="232">
        <f>ROUND(E53*U53,2)</f>
        <v>0.49</v>
      </c>
      <c r="W53" s="232"/>
      <c r="X53" s="232" t="s">
        <v>119</v>
      </c>
      <c r="Y53" s="232" t="s">
        <v>120</v>
      </c>
      <c r="Z53" s="212"/>
      <c r="AA53" s="212"/>
      <c r="AB53" s="212"/>
      <c r="AC53" s="212"/>
      <c r="AD53" s="212"/>
      <c r="AE53" s="212"/>
      <c r="AF53" s="212"/>
      <c r="AG53" s="212" t="s">
        <v>121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65" t="s">
        <v>172</v>
      </c>
      <c r="D54" s="233"/>
      <c r="E54" s="234">
        <v>141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131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5">
        <v>23</v>
      </c>
      <c r="B55" s="246" t="s">
        <v>183</v>
      </c>
      <c r="C55" s="264" t="s">
        <v>184</v>
      </c>
      <c r="D55" s="247" t="s">
        <v>129</v>
      </c>
      <c r="E55" s="248">
        <v>0.28199999999999997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118</v>
      </c>
      <c r="T55" s="251" t="s">
        <v>118</v>
      </c>
      <c r="U55" s="232">
        <v>4.9870000000000001</v>
      </c>
      <c r="V55" s="232">
        <f>ROUND(E55*U55,2)</f>
        <v>1.41</v>
      </c>
      <c r="W55" s="232"/>
      <c r="X55" s="232" t="s">
        <v>119</v>
      </c>
      <c r="Y55" s="232" t="s">
        <v>120</v>
      </c>
      <c r="Z55" s="212"/>
      <c r="AA55" s="212"/>
      <c r="AB55" s="212"/>
      <c r="AC55" s="212"/>
      <c r="AD55" s="212"/>
      <c r="AE55" s="212"/>
      <c r="AF55" s="212"/>
      <c r="AG55" s="212" t="s">
        <v>121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65" t="s">
        <v>185</v>
      </c>
      <c r="D56" s="233"/>
      <c r="E56" s="234">
        <v>0.28199999999999997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131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5">
        <v>24</v>
      </c>
      <c r="B57" s="246" t="s">
        <v>186</v>
      </c>
      <c r="C57" s="264" t="s">
        <v>187</v>
      </c>
      <c r="D57" s="247" t="s">
        <v>117</v>
      </c>
      <c r="E57" s="248">
        <v>141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118</v>
      </c>
      <c r="T57" s="251" t="s">
        <v>118</v>
      </c>
      <c r="U57" s="232">
        <v>1.0999999999999999E-2</v>
      </c>
      <c r="V57" s="232">
        <f>ROUND(E57*U57,2)</f>
        <v>1.55</v>
      </c>
      <c r="W57" s="232"/>
      <c r="X57" s="232" t="s">
        <v>119</v>
      </c>
      <c r="Y57" s="232" t="s">
        <v>120</v>
      </c>
      <c r="Z57" s="212"/>
      <c r="AA57" s="212"/>
      <c r="AB57" s="212"/>
      <c r="AC57" s="212"/>
      <c r="AD57" s="212"/>
      <c r="AE57" s="212"/>
      <c r="AF57" s="212"/>
      <c r="AG57" s="212" t="s">
        <v>121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65" t="s">
        <v>172</v>
      </c>
      <c r="D58" s="233"/>
      <c r="E58" s="234">
        <v>141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131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5">
        <v>25</v>
      </c>
      <c r="B59" s="246" t="s">
        <v>188</v>
      </c>
      <c r="C59" s="264" t="s">
        <v>189</v>
      </c>
      <c r="D59" s="247" t="s">
        <v>190</v>
      </c>
      <c r="E59" s="248">
        <v>3.5249999999999999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1E-3</v>
      </c>
      <c r="O59" s="248">
        <f>ROUND(E59*N59,2)</f>
        <v>0</v>
      </c>
      <c r="P59" s="248">
        <v>0</v>
      </c>
      <c r="Q59" s="248">
        <f>ROUND(E59*P59,2)</f>
        <v>0</v>
      </c>
      <c r="R59" s="250" t="s">
        <v>191</v>
      </c>
      <c r="S59" s="250" t="s">
        <v>118</v>
      </c>
      <c r="T59" s="251" t="s">
        <v>118</v>
      </c>
      <c r="U59" s="232">
        <v>0</v>
      </c>
      <c r="V59" s="232">
        <f>ROUND(E59*U59,2)</f>
        <v>0</v>
      </c>
      <c r="W59" s="232"/>
      <c r="X59" s="232" t="s">
        <v>192</v>
      </c>
      <c r="Y59" s="232" t="s">
        <v>120</v>
      </c>
      <c r="Z59" s="212"/>
      <c r="AA59" s="212"/>
      <c r="AB59" s="212"/>
      <c r="AC59" s="212"/>
      <c r="AD59" s="212"/>
      <c r="AE59" s="212"/>
      <c r="AF59" s="212"/>
      <c r="AG59" s="212" t="s">
        <v>193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65" t="s">
        <v>194</v>
      </c>
      <c r="D60" s="233"/>
      <c r="E60" s="234">
        <v>3.5249999999999999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131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5">
        <v>26</v>
      </c>
      <c r="B61" s="246" t="s">
        <v>195</v>
      </c>
      <c r="C61" s="264" t="s">
        <v>196</v>
      </c>
      <c r="D61" s="247" t="s">
        <v>190</v>
      </c>
      <c r="E61" s="248">
        <v>28.2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1E-3</v>
      </c>
      <c r="O61" s="248">
        <f>ROUND(E61*N61,2)</f>
        <v>0.03</v>
      </c>
      <c r="P61" s="248">
        <v>0</v>
      </c>
      <c r="Q61" s="248">
        <f>ROUND(E61*P61,2)</f>
        <v>0</v>
      </c>
      <c r="R61" s="250" t="s">
        <v>191</v>
      </c>
      <c r="S61" s="250" t="s">
        <v>118</v>
      </c>
      <c r="T61" s="251" t="s">
        <v>118</v>
      </c>
      <c r="U61" s="232">
        <v>0</v>
      </c>
      <c r="V61" s="232">
        <f>ROUND(E61*U61,2)</f>
        <v>0</v>
      </c>
      <c r="W61" s="232"/>
      <c r="X61" s="232" t="s">
        <v>192</v>
      </c>
      <c r="Y61" s="232" t="s">
        <v>120</v>
      </c>
      <c r="Z61" s="212"/>
      <c r="AA61" s="212"/>
      <c r="AB61" s="212"/>
      <c r="AC61" s="212"/>
      <c r="AD61" s="212"/>
      <c r="AE61" s="212"/>
      <c r="AF61" s="212"/>
      <c r="AG61" s="212" t="s">
        <v>193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29"/>
      <c r="B62" s="230"/>
      <c r="C62" s="265" t="s">
        <v>197</v>
      </c>
      <c r="D62" s="233"/>
      <c r="E62" s="234">
        <v>28.2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131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5">
        <v>27</v>
      </c>
      <c r="B63" s="246" t="s">
        <v>198</v>
      </c>
      <c r="C63" s="264" t="s">
        <v>199</v>
      </c>
      <c r="D63" s="247" t="s">
        <v>200</v>
      </c>
      <c r="E63" s="248">
        <v>0.42299999999999999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1E-3</v>
      </c>
      <c r="O63" s="248">
        <f>ROUND(E63*N63,2)</f>
        <v>0</v>
      </c>
      <c r="P63" s="248">
        <v>0</v>
      </c>
      <c r="Q63" s="248">
        <f>ROUND(E63*P63,2)</f>
        <v>0</v>
      </c>
      <c r="R63" s="250" t="s">
        <v>191</v>
      </c>
      <c r="S63" s="250" t="s">
        <v>118</v>
      </c>
      <c r="T63" s="251" t="s">
        <v>118</v>
      </c>
      <c r="U63" s="232">
        <v>0</v>
      </c>
      <c r="V63" s="232">
        <f>ROUND(E63*U63,2)</f>
        <v>0</v>
      </c>
      <c r="W63" s="232"/>
      <c r="X63" s="232" t="s">
        <v>192</v>
      </c>
      <c r="Y63" s="232" t="s">
        <v>120</v>
      </c>
      <c r="Z63" s="212"/>
      <c r="AA63" s="212"/>
      <c r="AB63" s="212"/>
      <c r="AC63" s="212"/>
      <c r="AD63" s="212"/>
      <c r="AE63" s="212"/>
      <c r="AF63" s="212"/>
      <c r="AG63" s="212" t="s">
        <v>201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29"/>
      <c r="B64" s="230"/>
      <c r="C64" s="265" t="s">
        <v>202</v>
      </c>
      <c r="D64" s="233"/>
      <c r="E64" s="234">
        <v>0.42299999999999999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131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5">
        <v>28</v>
      </c>
      <c r="B65" s="246" t="s">
        <v>203</v>
      </c>
      <c r="C65" s="264" t="s">
        <v>204</v>
      </c>
      <c r="D65" s="247" t="s">
        <v>205</v>
      </c>
      <c r="E65" s="248">
        <v>19.739999999999998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1</v>
      </c>
      <c r="O65" s="248">
        <f>ROUND(E65*N65,2)</f>
        <v>19.739999999999998</v>
      </c>
      <c r="P65" s="248">
        <v>0</v>
      </c>
      <c r="Q65" s="248">
        <f>ROUND(E65*P65,2)</f>
        <v>0</v>
      </c>
      <c r="R65" s="250" t="s">
        <v>191</v>
      </c>
      <c r="S65" s="250" t="s">
        <v>118</v>
      </c>
      <c r="T65" s="251" t="s">
        <v>118</v>
      </c>
      <c r="U65" s="232">
        <v>0</v>
      </c>
      <c r="V65" s="232">
        <f>ROUND(E65*U65,2)</f>
        <v>0</v>
      </c>
      <c r="W65" s="232"/>
      <c r="X65" s="232" t="s">
        <v>192</v>
      </c>
      <c r="Y65" s="232" t="s">
        <v>120</v>
      </c>
      <c r="Z65" s="212"/>
      <c r="AA65" s="212"/>
      <c r="AB65" s="212"/>
      <c r="AC65" s="212"/>
      <c r="AD65" s="212"/>
      <c r="AE65" s="212"/>
      <c r="AF65" s="212"/>
      <c r="AG65" s="212" t="s">
        <v>193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65" t="s">
        <v>206</v>
      </c>
      <c r="D66" s="233"/>
      <c r="E66" s="234">
        <v>19.739999999999998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131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38" t="s">
        <v>113</v>
      </c>
      <c r="B67" s="239" t="s">
        <v>74</v>
      </c>
      <c r="C67" s="262" t="s">
        <v>75</v>
      </c>
      <c r="D67" s="240"/>
      <c r="E67" s="241"/>
      <c r="F67" s="242"/>
      <c r="G67" s="242">
        <f>SUMIF(AG68:AG69,"&lt;&gt;NOR",G68:G69)</f>
        <v>0</v>
      </c>
      <c r="H67" s="242"/>
      <c r="I67" s="242">
        <f>SUM(I68:I69)</f>
        <v>0</v>
      </c>
      <c r="J67" s="242"/>
      <c r="K67" s="242">
        <f>SUM(K68:K69)</f>
        <v>0</v>
      </c>
      <c r="L67" s="242"/>
      <c r="M67" s="242">
        <f>SUM(M68:M69)</f>
        <v>0</v>
      </c>
      <c r="N67" s="241"/>
      <c r="O67" s="241">
        <f>SUM(O68:O69)</f>
        <v>0</v>
      </c>
      <c r="P67" s="241"/>
      <c r="Q67" s="241">
        <f>SUM(Q68:Q69)</f>
        <v>0</v>
      </c>
      <c r="R67" s="242"/>
      <c r="S67" s="242"/>
      <c r="T67" s="243"/>
      <c r="U67" s="237"/>
      <c r="V67" s="237">
        <f>SUM(V68:V69)</f>
        <v>0</v>
      </c>
      <c r="W67" s="237"/>
      <c r="X67" s="237"/>
      <c r="Y67" s="237"/>
      <c r="AG67" t="s">
        <v>114</v>
      </c>
    </row>
    <row r="68" spans="1:60" outlineLevel="1" x14ac:dyDescent="0.2">
      <c r="A68" s="245">
        <v>29</v>
      </c>
      <c r="B68" s="246" t="s">
        <v>207</v>
      </c>
      <c r="C68" s="264" t="s">
        <v>208</v>
      </c>
      <c r="D68" s="247" t="s">
        <v>117</v>
      </c>
      <c r="E68" s="248">
        <v>10.8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0</v>
      </c>
      <c r="O68" s="248">
        <f>ROUND(E68*N68,2)</f>
        <v>0</v>
      </c>
      <c r="P68" s="248">
        <v>0</v>
      </c>
      <c r="Q68" s="248">
        <f>ROUND(E68*P68,2)</f>
        <v>0</v>
      </c>
      <c r="R68" s="250"/>
      <c r="S68" s="250" t="s">
        <v>209</v>
      </c>
      <c r="T68" s="251" t="s">
        <v>210</v>
      </c>
      <c r="U68" s="232">
        <v>0</v>
      </c>
      <c r="V68" s="232">
        <f>ROUND(E68*U68,2)</f>
        <v>0</v>
      </c>
      <c r="W68" s="232"/>
      <c r="X68" s="232" t="s">
        <v>119</v>
      </c>
      <c r="Y68" s="232" t="s">
        <v>120</v>
      </c>
      <c r="Z68" s="212"/>
      <c r="AA68" s="212"/>
      <c r="AB68" s="212"/>
      <c r="AC68" s="212"/>
      <c r="AD68" s="212"/>
      <c r="AE68" s="212"/>
      <c r="AF68" s="212"/>
      <c r="AG68" s="212" t="s">
        <v>121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29"/>
      <c r="B69" s="230"/>
      <c r="C69" s="265" t="s">
        <v>211</v>
      </c>
      <c r="D69" s="233"/>
      <c r="E69" s="234">
        <v>10.8</v>
      </c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131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238" t="s">
        <v>113</v>
      </c>
      <c r="B70" s="239" t="s">
        <v>76</v>
      </c>
      <c r="C70" s="262" t="s">
        <v>77</v>
      </c>
      <c r="D70" s="240"/>
      <c r="E70" s="241"/>
      <c r="F70" s="242"/>
      <c r="G70" s="242">
        <f>SUMIF(AG71:AG98,"&lt;&gt;NOR",G71:G98)</f>
        <v>0</v>
      </c>
      <c r="H70" s="242"/>
      <c r="I70" s="242">
        <f>SUM(I71:I98)</f>
        <v>0</v>
      </c>
      <c r="J70" s="242"/>
      <c r="K70" s="242">
        <f>SUM(K71:K98)</f>
        <v>0</v>
      </c>
      <c r="L70" s="242"/>
      <c r="M70" s="242">
        <f>SUM(M71:M98)</f>
        <v>0</v>
      </c>
      <c r="N70" s="241"/>
      <c r="O70" s="241">
        <f>SUM(O71:O98)</f>
        <v>190.47</v>
      </c>
      <c r="P70" s="241"/>
      <c r="Q70" s="241">
        <f>SUM(Q71:Q98)</f>
        <v>0</v>
      </c>
      <c r="R70" s="242"/>
      <c r="S70" s="242"/>
      <c r="T70" s="243"/>
      <c r="U70" s="237"/>
      <c r="V70" s="237">
        <f>SUM(V71:V98)</f>
        <v>148.71</v>
      </c>
      <c r="W70" s="237"/>
      <c r="X70" s="237"/>
      <c r="Y70" s="237"/>
      <c r="AG70" t="s">
        <v>114</v>
      </c>
    </row>
    <row r="71" spans="1:60" ht="22.5" outlineLevel="1" x14ac:dyDescent="0.2">
      <c r="A71" s="245">
        <v>30</v>
      </c>
      <c r="B71" s="246" t="s">
        <v>212</v>
      </c>
      <c r="C71" s="264" t="s">
        <v>213</v>
      </c>
      <c r="D71" s="247" t="s">
        <v>117</v>
      </c>
      <c r="E71" s="248">
        <v>224.74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0.46</v>
      </c>
      <c r="O71" s="248">
        <f>ROUND(E71*N71,2)</f>
        <v>103.38</v>
      </c>
      <c r="P71" s="248">
        <v>0</v>
      </c>
      <c r="Q71" s="248">
        <f>ROUND(E71*P71,2)</f>
        <v>0</v>
      </c>
      <c r="R71" s="250"/>
      <c r="S71" s="250" t="s">
        <v>118</v>
      </c>
      <c r="T71" s="251" t="s">
        <v>118</v>
      </c>
      <c r="U71" s="232">
        <v>2.9000000000000001E-2</v>
      </c>
      <c r="V71" s="232">
        <f>ROUND(E71*U71,2)</f>
        <v>6.52</v>
      </c>
      <c r="W71" s="232"/>
      <c r="X71" s="232" t="s">
        <v>119</v>
      </c>
      <c r="Y71" s="232" t="s">
        <v>120</v>
      </c>
      <c r="Z71" s="212"/>
      <c r="AA71" s="212"/>
      <c r="AB71" s="212"/>
      <c r="AC71" s="212"/>
      <c r="AD71" s="212"/>
      <c r="AE71" s="212"/>
      <c r="AF71" s="212"/>
      <c r="AG71" s="212" t="s">
        <v>121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29"/>
      <c r="B72" s="230"/>
      <c r="C72" s="265" t="s">
        <v>214</v>
      </c>
      <c r="D72" s="233"/>
      <c r="E72" s="234">
        <v>103.08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131</v>
      </c>
      <c r="AH72" s="212">
        <v>5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29"/>
      <c r="B73" s="230"/>
      <c r="C73" s="265" t="s">
        <v>215</v>
      </c>
      <c r="D73" s="233"/>
      <c r="E73" s="234">
        <v>121.66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131</v>
      </c>
      <c r="AH73" s="212">
        <v>5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45">
        <v>31</v>
      </c>
      <c r="B74" s="246" t="s">
        <v>216</v>
      </c>
      <c r="C74" s="264" t="s">
        <v>217</v>
      </c>
      <c r="D74" s="247" t="s">
        <v>117</v>
      </c>
      <c r="E74" s="248">
        <v>94.49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0.38313999999999998</v>
      </c>
      <c r="O74" s="248">
        <f>ROUND(E74*N74,2)</f>
        <v>36.200000000000003</v>
      </c>
      <c r="P74" s="248">
        <v>0</v>
      </c>
      <c r="Q74" s="248">
        <f>ROUND(E74*P74,2)</f>
        <v>0</v>
      </c>
      <c r="R74" s="250"/>
      <c r="S74" s="250" t="s">
        <v>118</v>
      </c>
      <c r="T74" s="251" t="s">
        <v>118</v>
      </c>
      <c r="U74" s="232">
        <v>2.5999999999999999E-2</v>
      </c>
      <c r="V74" s="232">
        <f>ROUND(E74*U74,2)</f>
        <v>2.46</v>
      </c>
      <c r="W74" s="232"/>
      <c r="X74" s="232" t="s">
        <v>119</v>
      </c>
      <c r="Y74" s="232" t="s">
        <v>120</v>
      </c>
      <c r="Z74" s="212"/>
      <c r="AA74" s="212"/>
      <c r="AB74" s="212"/>
      <c r="AC74" s="212"/>
      <c r="AD74" s="212"/>
      <c r="AE74" s="212"/>
      <c r="AF74" s="212"/>
      <c r="AG74" s="212" t="s">
        <v>121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29"/>
      <c r="B75" s="230"/>
      <c r="C75" s="265" t="s">
        <v>218</v>
      </c>
      <c r="D75" s="233"/>
      <c r="E75" s="234">
        <v>94.49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131</v>
      </c>
      <c r="AH75" s="212">
        <v>5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45">
        <v>32</v>
      </c>
      <c r="B76" s="246" t="s">
        <v>219</v>
      </c>
      <c r="C76" s="264" t="s">
        <v>220</v>
      </c>
      <c r="D76" s="247" t="s">
        <v>117</v>
      </c>
      <c r="E76" s="248">
        <v>224.74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118</v>
      </c>
      <c r="T76" s="251" t="s">
        <v>118</v>
      </c>
      <c r="U76" s="232">
        <v>9.0999999999999998E-2</v>
      </c>
      <c r="V76" s="232">
        <f>ROUND(E76*U76,2)</f>
        <v>20.45</v>
      </c>
      <c r="W76" s="232"/>
      <c r="X76" s="232" t="s">
        <v>119</v>
      </c>
      <c r="Y76" s="232" t="s">
        <v>120</v>
      </c>
      <c r="Z76" s="212"/>
      <c r="AA76" s="212"/>
      <c r="AB76" s="212"/>
      <c r="AC76" s="212"/>
      <c r="AD76" s="212"/>
      <c r="AE76" s="212"/>
      <c r="AF76" s="212"/>
      <c r="AG76" s="212" t="s">
        <v>121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29"/>
      <c r="B77" s="230"/>
      <c r="C77" s="265" t="s">
        <v>221</v>
      </c>
      <c r="D77" s="233"/>
      <c r="E77" s="234">
        <v>224.74</v>
      </c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131</v>
      </c>
      <c r="AH77" s="212">
        <v>5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5">
        <v>33</v>
      </c>
      <c r="B78" s="246" t="s">
        <v>222</v>
      </c>
      <c r="C78" s="264" t="s">
        <v>223</v>
      </c>
      <c r="D78" s="247" t="s">
        <v>117</v>
      </c>
      <c r="E78" s="248">
        <v>85.9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7.3899999999999993E-2</v>
      </c>
      <c r="O78" s="248">
        <f>ROUND(E78*N78,2)</f>
        <v>6.35</v>
      </c>
      <c r="P78" s="248">
        <v>0</v>
      </c>
      <c r="Q78" s="248">
        <f>ROUND(E78*P78,2)</f>
        <v>0</v>
      </c>
      <c r="R78" s="250"/>
      <c r="S78" s="250" t="s">
        <v>118</v>
      </c>
      <c r="T78" s="251" t="s">
        <v>118</v>
      </c>
      <c r="U78" s="232">
        <v>0.47799999999999998</v>
      </c>
      <c r="V78" s="232">
        <f>ROUND(E78*U78,2)</f>
        <v>41.06</v>
      </c>
      <c r="W78" s="232"/>
      <c r="X78" s="232" t="s">
        <v>119</v>
      </c>
      <c r="Y78" s="232" t="s">
        <v>120</v>
      </c>
      <c r="Z78" s="212"/>
      <c r="AA78" s="212"/>
      <c r="AB78" s="212"/>
      <c r="AC78" s="212"/>
      <c r="AD78" s="212"/>
      <c r="AE78" s="212"/>
      <c r="AF78" s="212"/>
      <c r="AG78" s="212" t="s">
        <v>121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29"/>
      <c r="B79" s="230"/>
      <c r="C79" s="265" t="s">
        <v>224</v>
      </c>
      <c r="D79" s="233"/>
      <c r="E79" s="234">
        <v>85.9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131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5">
        <v>34</v>
      </c>
      <c r="B80" s="246" t="s">
        <v>222</v>
      </c>
      <c r="C80" s="264" t="s">
        <v>223</v>
      </c>
      <c r="D80" s="247" t="s">
        <v>117</v>
      </c>
      <c r="E80" s="248">
        <v>110.6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7.3899999999999993E-2</v>
      </c>
      <c r="O80" s="248">
        <f>ROUND(E80*N80,2)</f>
        <v>8.17</v>
      </c>
      <c r="P80" s="248">
        <v>0</v>
      </c>
      <c r="Q80" s="248">
        <f>ROUND(E80*P80,2)</f>
        <v>0</v>
      </c>
      <c r="R80" s="250"/>
      <c r="S80" s="250" t="s">
        <v>118</v>
      </c>
      <c r="T80" s="251" t="s">
        <v>118</v>
      </c>
      <c r="U80" s="232">
        <v>0.47799999999999998</v>
      </c>
      <c r="V80" s="232">
        <f>ROUND(E80*U80,2)</f>
        <v>52.87</v>
      </c>
      <c r="W80" s="232"/>
      <c r="X80" s="232" t="s">
        <v>119</v>
      </c>
      <c r="Y80" s="232" t="s">
        <v>120</v>
      </c>
      <c r="Z80" s="212"/>
      <c r="AA80" s="212"/>
      <c r="AB80" s="212"/>
      <c r="AC80" s="212"/>
      <c r="AD80" s="212"/>
      <c r="AE80" s="212"/>
      <c r="AF80" s="212"/>
      <c r="AG80" s="212" t="s">
        <v>121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29"/>
      <c r="B81" s="230"/>
      <c r="C81" s="265" t="s">
        <v>225</v>
      </c>
      <c r="D81" s="233"/>
      <c r="E81" s="234">
        <v>110.6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131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5">
        <v>35</v>
      </c>
      <c r="B82" s="246" t="s">
        <v>226</v>
      </c>
      <c r="C82" s="264" t="s">
        <v>227</v>
      </c>
      <c r="D82" s="247" t="s">
        <v>126</v>
      </c>
      <c r="E82" s="248">
        <v>58.95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3.6000000000000002E-4</v>
      </c>
      <c r="O82" s="248">
        <f>ROUND(E82*N82,2)</f>
        <v>0.02</v>
      </c>
      <c r="P82" s="248">
        <v>0</v>
      </c>
      <c r="Q82" s="248">
        <f>ROUND(E82*P82,2)</f>
        <v>0</v>
      </c>
      <c r="R82" s="250"/>
      <c r="S82" s="250" t="s">
        <v>118</v>
      </c>
      <c r="T82" s="251" t="s">
        <v>118</v>
      </c>
      <c r="U82" s="232">
        <v>0.43</v>
      </c>
      <c r="V82" s="232">
        <f>ROUND(E82*U82,2)</f>
        <v>25.35</v>
      </c>
      <c r="W82" s="232"/>
      <c r="X82" s="232" t="s">
        <v>119</v>
      </c>
      <c r="Y82" s="232" t="s">
        <v>120</v>
      </c>
      <c r="Z82" s="212"/>
      <c r="AA82" s="212"/>
      <c r="AB82" s="212"/>
      <c r="AC82" s="212"/>
      <c r="AD82" s="212"/>
      <c r="AE82" s="212"/>
      <c r="AF82" s="212"/>
      <c r="AG82" s="212" t="s">
        <v>121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29"/>
      <c r="B83" s="230"/>
      <c r="C83" s="265" t="s">
        <v>228</v>
      </c>
      <c r="D83" s="233"/>
      <c r="E83" s="234">
        <v>25.77</v>
      </c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131</v>
      </c>
      <c r="AH83" s="212">
        <v>5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29"/>
      <c r="B84" s="230"/>
      <c r="C84" s="265" t="s">
        <v>229</v>
      </c>
      <c r="D84" s="233"/>
      <c r="E84" s="234">
        <v>33.18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131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52">
        <v>36</v>
      </c>
      <c r="B85" s="253" t="s">
        <v>230</v>
      </c>
      <c r="C85" s="263" t="s">
        <v>231</v>
      </c>
      <c r="D85" s="254" t="s">
        <v>117</v>
      </c>
      <c r="E85" s="255">
        <v>5.6</v>
      </c>
      <c r="F85" s="256"/>
      <c r="G85" s="257">
        <f>ROUND(E85*F85,2)</f>
        <v>0</v>
      </c>
      <c r="H85" s="256"/>
      <c r="I85" s="257">
        <f>ROUND(E85*H85,2)</f>
        <v>0</v>
      </c>
      <c r="J85" s="256"/>
      <c r="K85" s="257">
        <f>ROUND(E85*J85,2)</f>
        <v>0</v>
      </c>
      <c r="L85" s="257">
        <v>21</v>
      </c>
      <c r="M85" s="257">
        <f>G85*(1+L85/100)</f>
        <v>0</v>
      </c>
      <c r="N85" s="255">
        <v>7.0000000000000007E-2</v>
      </c>
      <c r="O85" s="255">
        <f>ROUND(E85*N85,2)</f>
        <v>0.39</v>
      </c>
      <c r="P85" s="255">
        <v>0</v>
      </c>
      <c r="Q85" s="255">
        <f>ROUND(E85*P85,2)</f>
        <v>0</v>
      </c>
      <c r="R85" s="257"/>
      <c r="S85" s="257" t="s">
        <v>209</v>
      </c>
      <c r="T85" s="258" t="s">
        <v>210</v>
      </c>
      <c r="U85" s="232">
        <v>0</v>
      </c>
      <c r="V85" s="232">
        <f>ROUND(E85*U85,2)</f>
        <v>0</v>
      </c>
      <c r="W85" s="232"/>
      <c r="X85" s="232" t="s">
        <v>119</v>
      </c>
      <c r="Y85" s="232" t="s">
        <v>120</v>
      </c>
      <c r="Z85" s="212"/>
      <c r="AA85" s="212"/>
      <c r="AB85" s="212"/>
      <c r="AC85" s="212"/>
      <c r="AD85" s="212"/>
      <c r="AE85" s="212"/>
      <c r="AF85" s="212"/>
      <c r="AG85" s="212" t="s">
        <v>121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45">
        <v>37</v>
      </c>
      <c r="B86" s="246" t="s">
        <v>232</v>
      </c>
      <c r="C86" s="264" t="s">
        <v>233</v>
      </c>
      <c r="D86" s="247" t="s">
        <v>117</v>
      </c>
      <c r="E86" s="248">
        <v>2.31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0.17824000000000001</v>
      </c>
      <c r="O86" s="248">
        <f>ROUND(E86*N86,2)</f>
        <v>0.41</v>
      </c>
      <c r="P86" s="248">
        <v>0</v>
      </c>
      <c r="Q86" s="248">
        <f>ROUND(E86*P86,2)</f>
        <v>0</v>
      </c>
      <c r="R86" s="250" t="s">
        <v>191</v>
      </c>
      <c r="S86" s="250" t="s">
        <v>118</v>
      </c>
      <c r="T86" s="251" t="s">
        <v>118</v>
      </c>
      <c r="U86" s="232">
        <v>0</v>
      </c>
      <c r="V86" s="232">
        <f>ROUND(E86*U86,2)</f>
        <v>0</v>
      </c>
      <c r="W86" s="232"/>
      <c r="X86" s="232" t="s">
        <v>192</v>
      </c>
      <c r="Y86" s="232" t="s">
        <v>120</v>
      </c>
      <c r="Z86" s="212"/>
      <c r="AA86" s="212"/>
      <c r="AB86" s="212"/>
      <c r="AC86" s="212"/>
      <c r="AD86" s="212"/>
      <c r="AE86" s="212"/>
      <c r="AF86" s="212"/>
      <c r="AG86" s="212" t="s">
        <v>193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29"/>
      <c r="B87" s="230"/>
      <c r="C87" s="265" t="s">
        <v>234</v>
      </c>
      <c r="D87" s="233"/>
      <c r="E87" s="234">
        <v>2.2000000000000002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131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29"/>
      <c r="B88" s="230"/>
      <c r="C88" s="266" t="s">
        <v>235</v>
      </c>
      <c r="D88" s="235"/>
      <c r="E88" s="236">
        <v>0.11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131</v>
      </c>
      <c r="AH88" s="212">
        <v>4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5">
        <v>38</v>
      </c>
      <c r="B89" s="246" t="s">
        <v>236</v>
      </c>
      <c r="C89" s="264" t="s">
        <v>237</v>
      </c>
      <c r="D89" s="247" t="s">
        <v>117</v>
      </c>
      <c r="E89" s="248">
        <v>90.194999999999993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0.17244999999999999</v>
      </c>
      <c r="O89" s="248">
        <f>ROUND(E89*N89,2)</f>
        <v>15.55</v>
      </c>
      <c r="P89" s="248">
        <v>0</v>
      </c>
      <c r="Q89" s="248">
        <f>ROUND(E89*P89,2)</f>
        <v>0</v>
      </c>
      <c r="R89" s="250" t="s">
        <v>191</v>
      </c>
      <c r="S89" s="250" t="s">
        <v>118</v>
      </c>
      <c r="T89" s="251" t="s">
        <v>118</v>
      </c>
      <c r="U89" s="232">
        <v>0</v>
      </c>
      <c r="V89" s="232">
        <f>ROUND(E89*U89,2)</f>
        <v>0</v>
      </c>
      <c r="W89" s="232"/>
      <c r="X89" s="232" t="s">
        <v>192</v>
      </c>
      <c r="Y89" s="232" t="s">
        <v>120</v>
      </c>
      <c r="Z89" s="212"/>
      <c r="AA89" s="212"/>
      <c r="AB89" s="212"/>
      <c r="AC89" s="212"/>
      <c r="AD89" s="212"/>
      <c r="AE89" s="212"/>
      <c r="AF89" s="212"/>
      <c r="AG89" s="212" t="s">
        <v>193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65" t="s">
        <v>238</v>
      </c>
      <c r="D90" s="233"/>
      <c r="E90" s="234">
        <v>85.9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131</v>
      </c>
      <c r="AH90" s="212">
        <v>5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66" t="s">
        <v>235</v>
      </c>
      <c r="D91" s="235"/>
      <c r="E91" s="236">
        <v>4.2949999999999999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131</v>
      </c>
      <c r="AH91" s="212">
        <v>4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45">
        <v>39</v>
      </c>
      <c r="B92" s="246" t="s">
        <v>239</v>
      </c>
      <c r="C92" s="264" t="s">
        <v>240</v>
      </c>
      <c r="D92" s="247" t="s">
        <v>117</v>
      </c>
      <c r="E92" s="248">
        <v>113.82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0.17499999999999999</v>
      </c>
      <c r="O92" s="248">
        <f>ROUND(E92*N92,2)</f>
        <v>19.920000000000002</v>
      </c>
      <c r="P92" s="248">
        <v>0</v>
      </c>
      <c r="Q92" s="248">
        <f>ROUND(E92*P92,2)</f>
        <v>0</v>
      </c>
      <c r="R92" s="250" t="s">
        <v>191</v>
      </c>
      <c r="S92" s="250" t="s">
        <v>118</v>
      </c>
      <c r="T92" s="251" t="s">
        <v>118</v>
      </c>
      <c r="U92" s="232">
        <v>0</v>
      </c>
      <c r="V92" s="232">
        <f>ROUND(E92*U92,2)</f>
        <v>0</v>
      </c>
      <c r="W92" s="232"/>
      <c r="X92" s="232" t="s">
        <v>192</v>
      </c>
      <c r="Y92" s="232" t="s">
        <v>120</v>
      </c>
      <c r="Z92" s="212"/>
      <c r="AA92" s="212"/>
      <c r="AB92" s="212"/>
      <c r="AC92" s="212"/>
      <c r="AD92" s="212"/>
      <c r="AE92" s="212"/>
      <c r="AF92" s="212"/>
      <c r="AG92" s="212" t="s">
        <v>193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29"/>
      <c r="B93" s="230"/>
      <c r="C93" s="265" t="s">
        <v>241</v>
      </c>
      <c r="D93" s="233"/>
      <c r="E93" s="234">
        <v>110.6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131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29"/>
      <c r="B94" s="230"/>
      <c r="C94" s="266" t="s">
        <v>235</v>
      </c>
      <c r="D94" s="235"/>
      <c r="E94" s="236">
        <v>5.53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131</v>
      </c>
      <c r="AH94" s="212">
        <v>4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29"/>
      <c r="B95" s="230"/>
      <c r="C95" s="265" t="s">
        <v>242</v>
      </c>
      <c r="D95" s="233"/>
      <c r="E95" s="234">
        <v>-2.31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131</v>
      </c>
      <c r="AH95" s="212">
        <v>5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5">
        <v>40</v>
      </c>
      <c r="B96" s="246" t="s">
        <v>243</v>
      </c>
      <c r="C96" s="264" t="s">
        <v>244</v>
      </c>
      <c r="D96" s="247" t="s">
        <v>117</v>
      </c>
      <c r="E96" s="248">
        <v>269.68799999999999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2.9999999999999997E-4</v>
      </c>
      <c r="O96" s="248">
        <f>ROUND(E96*N96,2)</f>
        <v>0.08</v>
      </c>
      <c r="P96" s="248">
        <v>0</v>
      </c>
      <c r="Q96" s="248">
        <f>ROUND(E96*P96,2)</f>
        <v>0</v>
      </c>
      <c r="R96" s="250" t="s">
        <v>191</v>
      </c>
      <c r="S96" s="250" t="s">
        <v>118</v>
      </c>
      <c r="T96" s="251" t="s">
        <v>118</v>
      </c>
      <c r="U96" s="232">
        <v>0</v>
      </c>
      <c r="V96" s="232">
        <f>ROUND(E96*U96,2)</f>
        <v>0</v>
      </c>
      <c r="W96" s="232"/>
      <c r="X96" s="232" t="s">
        <v>192</v>
      </c>
      <c r="Y96" s="232" t="s">
        <v>120</v>
      </c>
      <c r="Z96" s="212"/>
      <c r="AA96" s="212"/>
      <c r="AB96" s="212"/>
      <c r="AC96" s="212"/>
      <c r="AD96" s="212"/>
      <c r="AE96" s="212"/>
      <c r="AF96" s="212"/>
      <c r="AG96" s="212" t="s">
        <v>193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29"/>
      <c r="B97" s="230"/>
      <c r="C97" s="265" t="s">
        <v>160</v>
      </c>
      <c r="D97" s="233"/>
      <c r="E97" s="234">
        <v>224.74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131</v>
      </c>
      <c r="AH97" s="212">
        <v>5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29"/>
      <c r="B98" s="230"/>
      <c r="C98" s="266" t="s">
        <v>245</v>
      </c>
      <c r="D98" s="235"/>
      <c r="E98" s="236">
        <v>44.948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131</v>
      </c>
      <c r="AH98" s="212">
        <v>4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38" t="s">
        <v>113</v>
      </c>
      <c r="B99" s="239" t="s">
        <v>78</v>
      </c>
      <c r="C99" s="262" t="s">
        <v>79</v>
      </c>
      <c r="D99" s="240"/>
      <c r="E99" s="241"/>
      <c r="F99" s="242"/>
      <c r="G99" s="242">
        <f>SUMIF(AG100:AG109,"&lt;&gt;NOR",G100:G109)</f>
        <v>0</v>
      </c>
      <c r="H99" s="242"/>
      <c r="I99" s="242">
        <f>SUM(I100:I109)</f>
        <v>0</v>
      </c>
      <c r="J99" s="242"/>
      <c r="K99" s="242">
        <f>SUM(K100:K109)</f>
        <v>0</v>
      </c>
      <c r="L99" s="242"/>
      <c r="M99" s="242">
        <f>SUM(M100:M109)</f>
        <v>0</v>
      </c>
      <c r="N99" s="241"/>
      <c r="O99" s="241">
        <f>SUM(O100:O109)</f>
        <v>43.25</v>
      </c>
      <c r="P99" s="241"/>
      <c r="Q99" s="241">
        <f>SUM(Q100:Q109)</f>
        <v>0</v>
      </c>
      <c r="R99" s="242"/>
      <c r="S99" s="242"/>
      <c r="T99" s="243"/>
      <c r="U99" s="237"/>
      <c r="V99" s="237">
        <f>SUM(V100:V109)</f>
        <v>46.89</v>
      </c>
      <c r="W99" s="237"/>
      <c r="X99" s="237"/>
      <c r="Y99" s="237"/>
      <c r="AG99" t="s">
        <v>114</v>
      </c>
    </row>
    <row r="100" spans="1:60" ht="22.5" outlineLevel="1" x14ac:dyDescent="0.2">
      <c r="A100" s="245">
        <v>41</v>
      </c>
      <c r="B100" s="246" t="s">
        <v>246</v>
      </c>
      <c r="C100" s="264" t="s">
        <v>247</v>
      </c>
      <c r="D100" s="247" t="s">
        <v>126</v>
      </c>
      <c r="E100" s="248">
        <v>167.9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0.188</v>
      </c>
      <c r="O100" s="248">
        <f>ROUND(E100*N100,2)</f>
        <v>31.57</v>
      </c>
      <c r="P100" s="248">
        <v>0</v>
      </c>
      <c r="Q100" s="248">
        <f>ROUND(E100*P100,2)</f>
        <v>0</v>
      </c>
      <c r="R100" s="250"/>
      <c r="S100" s="250" t="s">
        <v>118</v>
      </c>
      <c r="T100" s="251" t="s">
        <v>118</v>
      </c>
      <c r="U100" s="232">
        <v>0.27200000000000002</v>
      </c>
      <c r="V100" s="232">
        <f>ROUND(E100*U100,2)</f>
        <v>45.67</v>
      </c>
      <c r="W100" s="232"/>
      <c r="X100" s="232" t="s">
        <v>119</v>
      </c>
      <c r="Y100" s="232" t="s">
        <v>120</v>
      </c>
      <c r="Z100" s="212"/>
      <c r="AA100" s="212"/>
      <c r="AB100" s="212"/>
      <c r="AC100" s="212"/>
      <c r="AD100" s="212"/>
      <c r="AE100" s="212"/>
      <c r="AF100" s="212"/>
      <c r="AG100" s="212" t="s">
        <v>121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29"/>
      <c r="B101" s="230"/>
      <c r="C101" s="265" t="s">
        <v>248</v>
      </c>
      <c r="D101" s="233"/>
      <c r="E101" s="234">
        <v>167.9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131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2.5" outlineLevel="1" x14ac:dyDescent="0.2">
      <c r="A102" s="245">
        <v>42</v>
      </c>
      <c r="B102" s="246" t="s">
        <v>246</v>
      </c>
      <c r="C102" s="264" t="s">
        <v>247</v>
      </c>
      <c r="D102" s="247" t="s">
        <v>126</v>
      </c>
      <c r="E102" s="248">
        <v>4.5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0.188</v>
      </c>
      <c r="O102" s="248">
        <f>ROUND(E102*N102,2)</f>
        <v>0.85</v>
      </c>
      <c r="P102" s="248">
        <v>0</v>
      </c>
      <c r="Q102" s="248">
        <f>ROUND(E102*P102,2)</f>
        <v>0</v>
      </c>
      <c r="R102" s="250"/>
      <c r="S102" s="250" t="s">
        <v>118</v>
      </c>
      <c r="T102" s="251" t="s">
        <v>118</v>
      </c>
      <c r="U102" s="232">
        <v>0.27200000000000002</v>
      </c>
      <c r="V102" s="232">
        <f>ROUND(E102*U102,2)</f>
        <v>1.22</v>
      </c>
      <c r="W102" s="232"/>
      <c r="X102" s="232" t="s">
        <v>119</v>
      </c>
      <c r="Y102" s="232" t="s">
        <v>120</v>
      </c>
      <c r="Z102" s="212"/>
      <c r="AA102" s="212"/>
      <c r="AB102" s="212"/>
      <c r="AC102" s="212"/>
      <c r="AD102" s="212"/>
      <c r="AE102" s="212"/>
      <c r="AF102" s="212"/>
      <c r="AG102" s="212" t="s">
        <v>121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29"/>
      <c r="B103" s="230"/>
      <c r="C103" s="265" t="s">
        <v>249</v>
      </c>
      <c r="D103" s="233"/>
      <c r="E103" s="234">
        <v>4.5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131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45">
        <v>43</v>
      </c>
      <c r="B104" s="246" t="s">
        <v>250</v>
      </c>
      <c r="C104" s="264" t="s">
        <v>251</v>
      </c>
      <c r="D104" s="247" t="s">
        <v>252</v>
      </c>
      <c r="E104" s="248">
        <v>176.29499999999999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0.06</v>
      </c>
      <c r="O104" s="248">
        <f>ROUND(E104*N104,2)</f>
        <v>10.58</v>
      </c>
      <c r="P104" s="248">
        <v>0</v>
      </c>
      <c r="Q104" s="248">
        <f>ROUND(E104*P104,2)</f>
        <v>0</v>
      </c>
      <c r="R104" s="250" t="s">
        <v>191</v>
      </c>
      <c r="S104" s="250" t="s">
        <v>118</v>
      </c>
      <c r="T104" s="251" t="s">
        <v>118</v>
      </c>
      <c r="U104" s="232">
        <v>0</v>
      </c>
      <c r="V104" s="232">
        <f>ROUND(E104*U104,2)</f>
        <v>0</v>
      </c>
      <c r="W104" s="232"/>
      <c r="X104" s="232" t="s">
        <v>192</v>
      </c>
      <c r="Y104" s="232" t="s">
        <v>120</v>
      </c>
      <c r="Z104" s="212"/>
      <c r="AA104" s="212"/>
      <c r="AB104" s="212"/>
      <c r="AC104" s="212"/>
      <c r="AD104" s="212"/>
      <c r="AE104" s="212"/>
      <c r="AF104" s="212"/>
      <c r="AG104" s="212" t="s">
        <v>193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29"/>
      <c r="B105" s="230"/>
      <c r="C105" s="265" t="s">
        <v>253</v>
      </c>
      <c r="D105" s="233"/>
      <c r="E105" s="234">
        <v>167.9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131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29"/>
      <c r="B106" s="230"/>
      <c r="C106" s="266" t="s">
        <v>235</v>
      </c>
      <c r="D106" s="235"/>
      <c r="E106" s="236">
        <v>8.3949999999999996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131</v>
      </c>
      <c r="AH106" s="212">
        <v>4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45">
        <v>44</v>
      </c>
      <c r="B107" s="246" t="s">
        <v>254</v>
      </c>
      <c r="C107" s="264" t="s">
        <v>255</v>
      </c>
      <c r="D107" s="247" t="s">
        <v>252</v>
      </c>
      <c r="E107" s="248">
        <v>4.7249999999999996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5.1999999999999998E-2</v>
      </c>
      <c r="O107" s="248">
        <f>ROUND(E107*N107,2)</f>
        <v>0.25</v>
      </c>
      <c r="P107" s="248">
        <v>0</v>
      </c>
      <c r="Q107" s="248">
        <f>ROUND(E107*P107,2)</f>
        <v>0</v>
      </c>
      <c r="R107" s="250" t="s">
        <v>191</v>
      </c>
      <c r="S107" s="250" t="s">
        <v>118</v>
      </c>
      <c r="T107" s="251" t="s">
        <v>118</v>
      </c>
      <c r="U107" s="232">
        <v>0</v>
      </c>
      <c r="V107" s="232">
        <f>ROUND(E107*U107,2)</f>
        <v>0</v>
      </c>
      <c r="W107" s="232"/>
      <c r="X107" s="232" t="s">
        <v>192</v>
      </c>
      <c r="Y107" s="232" t="s">
        <v>120</v>
      </c>
      <c r="Z107" s="212"/>
      <c r="AA107" s="212"/>
      <c r="AB107" s="212"/>
      <c r="AC107" s="212"/>
      <c r="AD107" s="212"/>
      <c r="AE107" s="212"/>
      <c r="AF107" s="212"/>
      <c r="AG107" s="212" t="s">
        <v>193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29"/>
      <c r="B108" s="230"/>
      <c r="C108" s="265" t="s">
        <v>256</v>
      </c>
      <c r="D108" s="233"/>
      <c r="E108" s="234">
        <v>4.5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131</v>
      </c>
      <c r="AH108" s="212">
        <v>5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29"/>
      <c r="B109" s="230"/>
      <c r="C109" s="266" t="s">
        <v>235</v>
      </c>
      <c r="D109" s="235"/>
      <c r="E109" s="236">
        <v>0.22500000000000001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131</v>
      </c>
      <c r="AH109" s="212">
        <v>4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38" t="s">
        <v>113</v>
      </c>
      <c r="B110" s="239" t="s">
        <v>80</v>
      </c>
      <c r="C110" s="262" t="s">
        <v>81</v>
      </c>
      <c r="D110" s="240"/>
      <c r="E110" s="241"/>
      <c r="F110" s="242"/>
      <c r="G110" s="242">
        <f>SUMIF(AG111:AG114,"&lt;&gt;NOR",G111:G114)</f>
        <v>0</v>
      </c>
      <c r="H110" s="242"/>
      <c r="I110" s="242">
        <f>SUM(I111:I114)</f>
        <v>0</v>
      </c>
      <c r="J110" s="242"/>
      <c r="K110" s="242">
        <f>SUM(K111:K114)</f>
        <v>0</v>
      </c>
      <c r="L110" s="242"/>
      <c r="M110" s="242">
        <f>SUM(M111:M114)</f>
        <v>0</v>
      </c>
      <c r="N110" s="241"/>
      <c r="O110" s="241">
        <f>SUM(O111:O114)</f>
        <v>0</v>
      </c>
      <c r="P110" s="241"/>
      <c r="Q110" s="241">
        <f>SUM(Q111:Q114)</f>
        <v>0</v>
      </c>
      <c r="R110" s="242"/>
      <c r="S110" s="242"/>
      <c r="T110" s="243"/>
      <c r="U110" s="237"/>
      <c r="V110" s="237">
        <f>SUM(V111:V114)</f>
        <v>98.86</v>
      </c>
      <c r="W110" s="237"/>
      <c r="X110" s="237"/>
      <c r="Y110" s="237"/>
      <c r="AG110" t="s">
        <v>114</v>
      </c>
    </row>
    <row r="111" spans="1:60" outlineLevel="1" x14ac:dyDescent="0.2">
      <c r="A111" s="245">
        <v>45</v>
      </c>
      <c r="B111" s="246" t="s">
        <v>257</v>
      </c>
      <c r="C111" s="264" t="s">
        <v>258</v>
      </c>
      <c r="D111" s="247" t="s">
        <v>205</v>
      </c>
      <c r="E111" s="248">
        <v>253.48989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118</v>
      </c>
      <c r="T111" s="251" t="s">
        <v>118</v>
      </c>
      <c r="U111" s="232">
        <v>0.39</v>
      </c>
      <c r="V111" s="232">
        <f>ROUND(E111*U111,2)</f>
        <v>98.86</v>
      </c>
      <c r="W111" s="232"/>
      <c r="X111" s="232" t="s">
        <v>259</v>
      </c>
      <c r="Y111" s="232" t="s">
        <v>120</v>
      </c>
      <c r="Z111" s="212"/>
      <c r="AA111" s="212"/>
      <c r="AB111" s="212"/>
      <c r="AC111" s="212"/>
      <c r="AD111" s="212"/>
      <c r="AE111" s="212"/>
      <c r="AF111" s="212"/>
      <c r="AG111" s="212" t="s">
        <v>260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29"/>
      <c r="B112" s="230"/>
      <c r="C112" s="265" t="s">
        <v>261</v>
      </c>
      <c r="D112" s="233"/>
      <c r="E112" s="234"/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131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3" x14ac:dyDescent="0.2">
      <c r="A113" s="229"/>
      <c r="B113" s="230"/>
      <c r="C113" s="265" t="s">
        <v>262</v>
      </c>
      <c r="D113" s="233"/>
      <c r="E113" s="234"/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131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29"/>
      <c r="B114" s="230"/>
      <c r="C114" s="265" t="s">
        <v>263</v>
      </c>
      <c r="D114" s="233"/>
      <c r="E114" s="234">
        <v>253.48989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131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38" t="s">
        <v>113</v>
      </c>
      <c r="B115" s="239" t="s">
        <v>82</v>
      </c>
      <c r="C115" s="262" t="s">
        <v>83</v>
      </c>
      <c r="D115" s="240"/>
      <c r="E115" s="241"/>
      <c r="F115" s="242"/>
      <c r="G115" s="242">
        <f>SUMIF(AG116:AG138,"&lt;&gt;NOR",G116:G138)</f>
        <v>0</v>
      </c>
      <c r="H115" s="242"/>
      <c r="I115" s="242">
        <f>SUM(I116:I138)</f>
        <v>0</v>
      </c>
      <c r="J115" s="242"/>
      <c r="K115" s="242">
        <f>SUM(K116:K138)</f>
        <v>0</v>
      </c>
      <c r="L115" s="242"/>
      <c r="M115" s="242">
        <f>SUM(M116:M138)</f>
        <v>0</v>
      </c>
      <c r="N115" s="241"/>
      <c r="O115" s="241">
        <f>SUM(O116:O138)</f>
        <v>0</v>
      </c>
      <c r="P115" s="241"/>
      <c r="Q115" s="241">
        <f>SUM(Q116:Q138)</f>
        <v>0</v>
      </c>
      <c r="R115" s="242"/>
      <c r="S115" s="242"/>
      <c r="T115" s="243"/>
      <c r="U115" s="237"/>
      <c r="V115" s="237">
        <f>SUM(V116:V138)</f>
        <v>67</v>
      </c>
      <c r="W115" s="237"/>
      <c r="X115" s="237"/>
      <c r="Y115" s="237"/>
      <c r="AG115" t="s">
        <v>114</v>
      </c>
    </row>
    <row r="116" spans="1:60" ht="22.5" outlineLevel="1" x14ac:dyDescent="0.2">
      <c r="A116" s="245">
        <v>46</v>
      </c>
      <c r="B116" s="246" t="s">
        <v>264</v>
      </c>
      <c r="C116" s="264" t="s">
        <v>265</v>
      </c>
      <c r="D116" s="247" t="s">
        <v>205</v>
      </c>
      <c r="E116" s="248">
        <v>75.989999999999995</v>
      </c>
      <c r="F116" s="249"/>
      <c r="G116" s="250">
        <f>ROUND(E116*F116,2)</f>
        <v>0</v>
      </c>
      <c r="H116" s="249"/>
      <c r="I116" s="250">
        <f>ROUND(E116*H116,2)</f>
        <v>0</v>
      </c>
      <c r="J116" s="249"/>
      <c r="K116" s="250">
        <f>ROUND(E116*J116,2)</f>
        <v>0</v>
      </c>
      <c r="L116" s="250">
        <v>21</v>
      </c>
      <c r="M116" s="250">
        <f>G116*(1+L116/100)</f>
        <v>0</v>
      </c>
      <c r="N116" s="248">
        <v>0</v>
      </c>
      <c r="O116" s="248">
        <f>ROUND(E116*N116,2)</f>
        <v>0</v>
      </c>
      <c r="P116" s="248">
        <v>0</v>
      </c>
      <c r="Q116" s="248">
        <f>ROUND(E116*P116,2)</f>
        <v>0</v>
      </c>
      <c r="R116" s="250"/>
      <c r="S116" s="250" t="s">
        <v>266</v>
      </c>
      <c r="T116" s="251" t="s">
        <v>210</v>
      </c>
      <c r="U116" s="232">
        <v>0</v>
      </c>
      <c r="V116" s="232">
        <f>ROUND(E116*U116,2)</f>
        <v>0</v>
      </c>
      <c r="W116" s="232"/>
      <c r="X116" s="232" t="s">
        <v>119</v>
      </c>
      <c r="Y116" s="232" t="s">
        <v>120</v>
      </c>
      <c r="Z116" s="212"/>
      <c r="AA116" s="212"/>
      <c r="AB116" s="212"/>
      <c r="AC116" s="212"/>
      <c r="AD116" s="212"/>
      <c r="AE116" s="212"/>
      <c r="AF116" s="212"/>
      <c r="AG116" s="212" t="s">
        <v>121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29"/>
      <c r="B117" s="230"/>
      <c r="C117" s="265" t="s">
        <v>267</v>
      </c>
      <c r="D117" s="233"/>
      <c r="E117" s="234">
        <v>24.75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131</v>
      </c>
      <c r="AH117" s="212">
        <v>7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29"/>
      <c r="B118" s="230"/>
      <c r="C118" s="265" t="s">
        <v>268</v>
      </c>
      <c r="D118" s="233"/>
      <c r="E118" s="234">
        <v>46.44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131</v>
      </c>
      <c r="AH118" s="212">
        <v>7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29"/>
      <c r="B119" s="230"/>
      <c r="C119" s="265" t="s">
        <v>269</v>
      </c>
      <c r="D119" s="233"/>
      <c r="E119" s="234">
        <v>4.8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131</v>
      </c>
      <c r="AH119" s="212">
        <v>7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45">
        <v>47</v>
      </c>
      <c r="B120" s="246" t="s">
        <v>270</v>
      </c>
      <c r="C120" s="264" t="s">
        <v>271</v>
      </c>
      <c r="D120" s="247" t="s">
        <v>205</v>
      </c>
      <c r="E120" s="248">
        <v>35.86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0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118</v>
      </c>
      <c r="T120" s="251" t="s">
        <v>118</v>
      </c>
      <c r="U120" s="232">
        <v>0</v>
      </c>
      <c r="V120" s="232">
        <f>ROUND(E120*U120,2)</f>
        <v>0</v>
      </c>
      <c r="W120" s="232"/>
      <c r="X120" s="232" t="s">
        <v>119</v>
      </c>
      <c r="Y120" s="232" t="s">
        <v>120</v>
      </c>
      <c r="Z120" s="212"/>
      <c r="AA120" s="212"/>
      <c r="AB120" s="212"/>
      <c r="AC120" s="212"/>
      <c r="AD120" s="212"/>
      <c r="AE120" s="212"/>
      <c r="AF120" s="212"/>
      <c r="AG120" s="212" t="s">
        <v>121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29"/>
      <c r="B121" s="230"/>
      <c r="C121" s="265" t="s">
        <v>272</v>
      </c>
      <c r="D121" s="233"/>
      <c r="E121" s="234">
        <v>35.86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131</v>
      </c>
      <c r="AH121" s="212">
        <v>7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45">
        <v>48</v>
      </c>
      <c r="B122" s="246" t="s">
        <v>273</v>
      </c>
      <c r="C122" s="264" t="s">
        <v>274</v>
      </c>
      <c r="D122" s="247" t="s">
        <v>205</v>
      </c>
      <c r="E122" s="248">
        <v>111.85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118</v>
      </c>
      <c r="T122" s="251" t="s">
        <v>118</v>
      </c>
      <c r="U122" s="232">
        <v>9.9000000000000005E-2</v>
      </c>
      <c r="V122" s="232">
        <f>ROUND(E122*U122,2)</f>
        <v>11.07</v>
      </c>
      <c r="W122" s="232"/>
      <c r="X122" s="232" t="s">
        <v>275</v>
      </c>
      <c r="Y122" s="232" t="s">
        <v>120</v>
      </c>
      <c r="Z122" s="212"/>
      <c r="AA122" s="212"/>
      <c r="AB122" s="212"/>
      <c r="AC122" s="212"/>
      <c r="AD122" s="212"/>
      <c r="AE122" s="212"/>
      <c r="AF122" s="212"/>
      <c r="AG122" s="212" t="s">
        <v>276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2" x14ac:dyDescent="0.2">
      <c r="A123" s="229"/>
      <c r="B123" s="230"/>
      <c r="C123" s="265" t="s">
        <v>277</v>
      </c>
      <c r="D123" s="233"/>
      <c r="E123" s="234"/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131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29"/>
      <c r="B124" s="230"/>
      <c r="C124" s="265" t="s">
        <v>278</v>
      </c>
      <c r="D124" s="233"/>
      <c r="E124" s="234"/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131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29"/>
      <c r="B125" s="230"/>
      <c r="C125" s="265" t="s">
        <v>279</v>
      </c>
      <c r="D125" s="233"/>
      <c r="E125" s="234">
        <v>111.85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131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5">
        <v>49</v>
      </c>
      <c r="B126" s="246" t="s">
        <v>280</v>
      </c>
      <c r="C126" s="264" t="s">
        <v>281</v>
      </c>
      <c r="D126" s="247" t="s">
        <v>205</v>
      </c>
      <c r="E126" s="248">
        <v>111.85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118</v>
      </c>
      <c r="T126" s="251" t="s">
        <v>118</v>
      </c>
      <c r="U126" s="232">
        <v>0.49</v>
      </c>
      <c r="V126" s="232">
        <f>ROUND(E126*U126,2)</f>
        <v>54.81</v>
      </c>
      <c r="W126" s="232"/>
      <c r="X126" s="232" t="s">
        <v>275</v>
      </c>
      <c r="Y126" s="232" t="s">
        <v>120</v>
      </c>
      <c r="Z126" s="212"/>
      <c r="AA126" s="212"/>
      <c r="AB126" s="212"/>
      <c r="AC126" s="212"/>
      <c r="AD126" s="212"/>
      <c r="AE126" s="212"/>
      <c r="AF126" s="212"/>
      <c r="AG126" s="212" t="s">
        <v>276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2" x14ac:dyDescent="0.2">
      <c r="A127" s="229"/>
      <c r="B127" s="230"/>
      <c r="C127" s="265" t="s">
        <v>277</v>
      </c>
      <c r="D127" s="233"/>
      <c r="E127" s="234"/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131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29"/>
      <c r="B128" s="230"/>
      <c r="C128" s="265" t="s">
        <v>278</v>
      </c>
      <c r="D128" s="233"/>
      <c r="E128" s="234"/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131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29"/>
      <c r="B129" s="230"/>
      <c r="C129" s="265" t="s">
        <v>279</v>
      </c>
      <c r="D129" s="233"/>
      <c r="E129" s="234">
        <v>111.85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131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45">
        <v>50</v>
      </c>
      <c r="B130" s="246" t="s">
        <v>282</v>
      </c>
      <c r="C130" s="264" t="s">
        <v>283</v>
      </c>
      <c r="D130" s="247" t="s">
        <v>205</v>
      </c>
      <c r="E130" s="248">
        <v>1565.9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118</v>
      </c>
      <c r="T130" s="251" t="s">
        <v>118</v>
      </c>
      <c r="U130" s="232">
        <v>0</v>
      </c>
      <c r="V130" s="232">
        <f>ROUND(E130*U130,2)</f>
        <v>0</v>
      </c>
      <c r="W130" s="232"/>
      <c r="X130" s="232" t="s">
        <v>275</v>
      </c>
      <c r="Y130" s="232" t="s">
        <v>120</v>
      </c>
      <c r="Z130" s="212"/>
      <c r="AA130" s="212"/>
      <c r="AB130" s="212"/>
      <c r="AC130" s="212"/>
      <c r="AD130" s="212"/>
      <c r="AE130" s="212"/>
      <c r="AF130" s="212"/>
      <c r="AG130" s="212" t="s">
        <v>276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29"/>
      <c r="B131" s="230"/>
      <c r="C131" s="267" t="s">
        <v>284</v>
      </c>
      <c r="D131" s="259"/>
      <c r="E131" s="259"/>
      <c r="F131" s="259"/>
      <c r="G131" s="259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285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2.5" outlineLevel="2" x14ac:dyDescent="0.2">
      <c r="A132" s="229"/>
      <c r="B132" s="230"/>
      <c r="C132" s="265" t="s">
        <v>277</v>
      </c>
      <c r="D132" s="233"/>
      <c r="E132" s="234"/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131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29"/>
      <c r="B133" s="230"/>
      <c r="C133" s="265" t="s">
        <v>278</v>
      </c>
      <c r="D133" s="233"/>
      <c r="E133" s="234"/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131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29"/>
      <c r="B134" s="230"/>
      <c r="C134" s="265" t="s">
        <v>286</v>
      </c>
      <c r="D134" s="233"/>
      <c r="E134" s="234">
        <v>1565.9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131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45">
        <v>51</v>
      </c>
      <c r="B135" s="246" t="s">
        <v>287</v>
      </c>
      <c r="C135" s="264" t="s">
        <v>288</v>
      </c>
      <c r="D135" s="247" t="s">
        <v>205</v>
      </c>
      <c r="E135" s="248">
        <v>111.85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118</v>
      </c>
      <c r="T135" s="251" t="s">
        <v>118</v>
      </c>
      <c r="U135" s="232">
        <v>0.01</v>
      </c>
      <c r="V135" s="232">
        <f>ROUND(E135*U135,2)</f>
        <v>1.1200000000000001</v>
      </c>
      <c r="W135" s="232"/>
      <c r="X135" s="232" t="s">
        <v>275</v>
      </c>
      <c r="Y135" s="232" t="s">
        <v>120</v>
      </c>
      <c r="Z135" s="212"/>
      <c r="AA135" s="212"/>
      <c r="AB135" s="212"/>
      <c r="AC135" s="212"/>
      <c r="AD135" s="212"/>
      <c r="AE135" s="212"/>
      <c r="AF135" s="212"/>
      <c r="AG135" s="212" t="s">
        <v>276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2" x14ac:dyDescent="0.2">
      <c r="A136" s="229"/>
      <c r="B136" s="230"/>
      <c r="C136" s="265" t="s">
        <v>277</v>
      </c>
      <c r="D136" s="233"/>
      <c r="E136" s="234"/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131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">
      <c r="A137" s="229"/>
      <c r="B137" s="230"/>
      <c r="C137" s="265" t="s">
        <v>278</v>
      </c>
      <c r="D137" s="233"/>
      <c r="E137" s="234"/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131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29"/>
      <c r="B138" s="230"/>
      <c r="C138" s="265" t="s">
        <v>279</v>
      </c>
      <c r="D138" s="233"/>
      <c r="E138" s="234">
        <v>111.85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131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38" t="s">
        <v>113</v>
      </c>
      <c r="B139" s="239" t="s">
        <v>85</v>
      </c>
      <c r="C139" s="262" t="s">
        <v>29</v>
      </c>
      <c r="D139" s="240"/>
      <c r="E139" s="241"/>
      <c r="F139" s="242"/>
      <c r="G139" s="242">
        <f>SUMIF(AG140:AG172,"&lt;&gt;NOR",G140:G172)</f>
        <v>0</v>
      </c>
      <c r="H139" s="242"/>
      <c r="I139" s="242">
        <f>SUM(I140:I172)</f>
        <v>0</v>
      </c>
      <c r="J139" s="242"/>
      <c r="K139" s="242">
        <f>SUM(K140:K172)</f>
        <v>0</v>
      </c>
      <c r="L139" s="242"/>
      <c r="M139" s="242">
        <f>SUM(M140:M172)</f>
        <v>0</v>
      </c>
      <c r="N139" s="241"/>
      <c r="O139" s="241">
        <f>SUM(O140:O172)</f>
        <v>0</v>
      </c>
      <c r="P139" s="241"/>
      <c r="Q139" s="241">
        <f>SUM(Q140:Q172)</f>
        <v>0</v>
      </c>
      <c r="R139" s="242"/>
      <c r="S139" s="242"/>
      <c r="T139" s="243"/>
      <c r="U139" s="237"/>
      <c r="V139" s="237">
        <f>SUM(V140:V172)</f>
        <v>0</v>
      </c>
      <c r="W139" s="237"/>
      <c r="X139" s="237"/>
      <c r="Y139" s="237"/>
      <c r="AG139" t="s">
        <v>114</v>
      </c>
    </row>
    <row r="140" spans="1:60" outlineLevel="1" x14ac:dyDescent="0.2">
      <c r="A140" s="252">
        <v>52</v>
      </c>
      <c r="B140" s="253" t="s">
        <v>289</v>
      </c>
      <c r="C140" s="263" t="s">
        <v>290</v>
      </c>
      <c r="D140" s="254" t="s">
        <v>291</v>
      </c>
      <c r="E140" s="255">
        <v>1</v>
      </c>
      <c r="F140" s="256"/>
      <c r="G140" s="257">
        <f>ROUND(E140*F140,2)</f>
        <v>0</v>
      </c>
      <c r="H140" s="256"/>
      <c r="I140" s="257">
        <f>ROUND(E140*H140,2)</f>
        <v>0</v>
      </c>
      <c r="J140" s="256"/>
      <c r="K140" s="257">
        <f>ROUND(E140*J140,2)</f>
        <v>0</v>
      </c>
      <c r="L140" s="257">
        <v>21</v>
      </c>
      <c r="M140" s="257">
        <f>G140*(1+L140/100)</f>
        <v>0</v>
      </c>
      <c r="N140" s="255">
        <v>0</v>
      </c>
      <c r="O140" s="255">
        <f>ROUND(E140*N140,2)</f>
        <v>0</v>
      </c>
      <c r="P140" s="255">
        <v>0</v>
      </c>
      <c r="Q140" s="255">
        <f>ROUND(E140*P140,2)</f>
        <v>0</v>
      </c>
      <c r="R140" s="257"/>
      <c r="S140" s="257" t="s">
        <v>209</v>
      </c>
      <c r="T140" s="258" t="s">
        <v>210</v>
      </c>
      <c r="U140" s="232">
        <v>0</v>
      </c>
      <c r="V140" s="232">
        <f>ROUND(E140*U140,2)</f>
        <v>0</v>
      </c>
      <c r="W140" s="232"/>
      <c r="X140" s="232" t="s">
        <v>119</v>
      </c>
      <c r="Y140" s="232" t="s">
        <v>120</v>
      </c>
      <c r="Z140" s="212"/>
      <c r="AA140" s="212"/>
      <c r="AB140" s="212"/>
      <c r="AC140" s="212"/>
      <c r="AD140" s="212"/>
      <c r="AE140" s="212"/>
      <c r="AF140" s="212"/>
      <c r="AG140" s="212" t="s">
        <v>121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45">
        <v>53</v>
      </c>
      <c r="B141" s="246" t="s">
        <v>292</v>
      </c>
      <c r="C141" s="264" t="s">
        <v>293</v>
      </c>
      <c r="D141" s="247" t="s">
        <v>291</v>
      </c>
      <c r="E141" s="248">
        <v>1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209</v>
      </c>
      <c r="T141" s="251" t="s">
        <v>210</v>
      </c>
      <c r="U141" s="232">
        <v>0</v>
      </c>
      <c r="V141" s="232">
        <f>ROUND(E141*U141,2)</f>
        <v>0</v>
      </c>
      <c r="W141" s="232"/>
      <c r="X141" s="232" t="s">
        <v>119</v>
      </c>
      <c r="Y141" s="232" t="s">
        <v>120</v>
      </c>
      <c r="Z141" s="212"/>
      <c r="AA141" s="212"/>
      <c r="AB141" s="212"/>
      <c r="AC141" s="212"/>
      <c r="AD141" s="212"/>
      <c r="AE141" s="212"/>
      <c r="AF141" s="212"/>
      <c r="AG141" s="212" t="s">
        <v>121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33.75" outlineLevel="2" x14ac:dyDescent="0.2">
      <c r="A142" s="229"/>
      <c r="B142" s="230"/>
      <c r="C142" s="267" t="s">
        <v>294</v>
      </c>
      <c r="D142" s="259"/>
      <c r="E142" s="259"/>
      <c r="F142" s="259"/>
      <c r="G142" s="259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285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60" t="str">
        <f>C142</f>
        <v>Uvedení všech povrchů dotčených stavbou do původního stavu (komunikace, chodníky zeleň, příkopy, propustky), včetně opravy, údržby a průběžného čištění, kropení komunikací užívaných v průběhu stavby</v>
      </c>
      <c r="BB142" s="212"/>
      <c r="BC142" s="212"/>
      <c r="BD142" s="212"/>
      <c r="BE142" s="212"/>
      <c r="BF142" s="212"/>
      <c r="BG142" s="212"/>
      <c r="BH142" s="212"/>
    </row>
    <row r="143" spans="1:60" ht="22.5" outlineLevel="1" x14ac:dyDescent="0.2">
      <c r="A143" s="252">
        <v>54</v>
      </c>
      <c r="B143" s="253" t="s">
        <v>295</v>
      </c>
      <c r="C143" s="263" t="s">
        <v>296</v>
      </c>
      <c r="D143" s="254" t="s">
        <v>291</v>
      </c>
      <c r="E143" s="255">
        <v>1</v>
      </c>
      <c r="F143" s="256"/>
      <c r="G143" s="257">
        <f>ROUND(E143*F143,2)</f>
        <v>0</v>
      </c>
      <c r="H143" s="256"/>
      <c r="I143" s="257">
        <f>ROUND(E143*H143,2)</f>
        <v>0</v>
      </c>
      <c r="J143" s="256"/>
      <c r="K143" s="257">
        <f>ROUND(E143*J143,2)</f>
        <v>0</v>
      </c>
      <c r="L143" s="257">
        <v>21</v>
      </c>
      <c r="M143" s="257">
        <f>G143*(1+L143/100)</f>
        <v>0</v>
      </c>
      <c r="N143" s="255">
        <v>0</v>
      </c>
      <c r="O143" s="255">
        <f>ROUND(E143*N143,2)</f>
        <v>0</v>
      </c>
      <c r="P143" s="255">
        <v>0</v>
      </c>
      <c r="Q143" s="255">
        <f>ROUND(E143*P143,2)</f>
        <v>0</v>
      </c>
      <c r="R143" s="257"/>
      <c r="S143" s="257" t="s">
        <v>209</v>
      </c>
      <c r="T143" s="258" t="s">
        <v>210</v>
      </c>
      <c r="U143" s="232">
        <v>0</v>
      </c>
      <c r="V143" s="232">
        <f>ROUND(E143*U143,2)</f>
        <v>0</v>
      </c>
      <c r="W143" s="232"/>
      <c r="X143" s="232" t="s">
        <v>119</v>
      </c>
      <c r="Y143" s="232" t="s">
        <v>120</v>
      </c>
      <c r="Z143" s="212"/>
      <c r="AA143" s="212"/>
      <c r="AB143" s="212"/>
      <c r="AC143" s="212"/>
      <c r="AD143" s="212"/>
      <c r="AE143" s="212"/>
      <c r="AF143" s="212"/>
      <c r="AG143" s="212" t="s">
        <v>121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5">
        <v>55</v>
      </c>
      <c r="B144" s="246" t="s">
        <v>297</v>
      </c>
      <c r="C144" s="264" t="s">
        <v>298</v>
      </c>
      <c r="D144" s="247" t="s">
        <v>299</v>
      </c>
      <c r="E144" s="248">
        <v>1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118</v>
      </c>
      <c r="T144" s="251" t="s">
        <v>210</v>
      </c>
      <c r="U144" s="232">
        <v>0</v>
      </c>
      <c r="V144" s="232">
        <f>ROUND(E144*U144,2)</f>
        <v>0</v>
      </c>
      <c r="W144" s="232"/>
      <c r="X144" s="232" t="s">
        <v>300</v>
      </c>
      <c r="Y144" s="232" t="s">
        <v>120</v>
      </c>
      <c r="Z144" s="212"/>
      <c r="AA144" s="212"/>
      <c r="AB144" s="212"/>
      <c r="AC144" s="212"/>
      <c r="AD144" s="212"/>
      <c r="AE144" s="212"/>
      <c r="AF144" s="212"/>
      <c r="AG144" s="212" t="s">
        <v>301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29"/>
      <c r="B145" s="230"/>
      <c r="C145" s="267" t="s">
        <v>340</v>
      </c>
      <c r="D145" s="259"/>
      <c r="E145" s="259"/>
      <c r="F145" s="259"/>
      <c r="G145" s="259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285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3" x14ac:dyDescent="0.2">
      <c r="A146" s="229"/>
      <c r="B146" s="230"/>
      <c r="C146" s="268" t="s">
        <v>302</v>
      </c>
      <c r="D146" s="261"/>
      <c r="E146" s="261"/>
      <c r="F146" s="261"/>
      <c r="G146" s="261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285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60" t="str">
        <f>C146</f>
        <v>Vyhotovení protokolu o vytyčení stavby se seznamem souřadnic vytyčených bodů a jejich polohopisnými (S-JTSK) a výškopisnými (Bpv) hodnotami.</v>
      </c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45">
        <v>56</v>
      </c>
      <c r="B147" s="246" t="s">
        <v>303</v>
      </c>
      <c r="C147" s="264" t="s">
        <v>304</v>
      </c>
      <c r="D147" s="247" t="s">
        <v>299</v>
      </c>
      <c r="E147" s="248">
        <v>1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118</v>
      </c>
      <c r="T147" s="251" t="s">
        <v>210</v>
      </c>
      <c r="U147" s="232">
        <v>0</v>
      </c>
      <c r="V147" s="232">
        <f>ROUND(E147*U147,2)</f>
        <v>0</v>
      </c>
      <c r="W147" s="232"/>
      <c r="X147" s="232" t="s">
        <v>300</v>
      </c>
      <c r="Y147" s="232" t="s">
        <v>120</v>
      </c>
      <c r="Z147" s="212"/>
      <c r="AA147" s="212"/>
      <c r="AB147" s="212"/>
      <c r="AC147" s="212"/>
      <c r="AD147" s="212"/>
      <c r="AE147" s="212"/>
      <c r="AF147" s="212"/>
      <c r="AG147" s="212" t="s">
        <v>301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2" x14ac:dyDescent="0.2">
      <c r="A148" s="229"/>
      <c r="B148" s="230"/>
      <c r="C148" s="267" t="s">
        <v>305</v>
      </c>
      <c r="D148" s="259"/>
      <c r="E148" s="259"/>
      <c r="F148" s="259"/>
      <c r="G148" s="259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285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60" t="str">
        <f>C148</f>
        <v>Zaměření a vytýčení stávajících inženýrských sítí v místě stavby z hlediska jejich ochrany při provádění stavby.</v>
      </c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45">
        <v>57</v>
      </c>
      <c r="B149" s="246" t="s">
        <v>306</v>
      </c>
      <c r="C149" s="264" t="s">
        <v>307</v>
      </c>
      <c r="D149" s="247" t="s">
        <v>299</v>
      </c>
      <c r="E149" s="248">
        <v>1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118</v>
      </c>
      <c r="T149" s="251" t="s">
        <v>210</v>
      </c>
      <c r="U149" s="232">
        <v>0</v>
      </c>
      <c r="V149" s="232">
        <f>ROUND(E149*U149,2)</f>
        <v>0</v>
      </c>
      <c r="W149" s="232"/>
      <c r="X149" s="232" t="s">
        <v>300</v>
      </c>
      <c r="Y149" s="232" t="s">
        <v>120</v>
      </c>
      <c r="Z149" s="212"/>
      <c r="AA149" s="212"/>
      <c r="AB149" s="212"/>
      <c r="AC149" s="212"/>
      <c r="AD149" s="212"/>
      <c r="AE149" s="212"/>
      <c r="AF149" s="212"/>
      <c r="AG149" s="212" t="s">
        <v>301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78.75" outlineLevel="2" x14ac:dyDescent="0.2">
      <c r="A150" s="229"/>
      <c r="B150" s="230"/>
      <c r="C150" s="267" t="s">
        <v>308</v>
      </c>
      <c r="D150" s="259"/>
      <c r="E150" s="259"/>
      <c r="F150" s="259"/>
      <c r="G150" s="259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285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60" t="str">
        <f>C150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45">
        <v>58</v>
      </c>
      <c r="B151" s="246" t="s">
        <v>309</v>
      </c>
      <c r="C151" s="264" t="s">
        <v>310</v>
      </c>
      <c r="D151" s="247" t="s">
        <v>299</v>
      </c>
      <c r="E151" s="248">
        <v>1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118</v>
      </c>
      <c r="T151" s="251" t="s">
        <v>210</v>
      </c>
      <c r="U151" s="232">
        <v>0</v>
      </c>
      <c r="V151" s="232">
        <f>ROUND(E151*U151,2)</f>
        <v>0</v>
      </c>
      <c r="W151" s="232"/>
      <c r="X151" s="232" t="s">
        <v>300</v>
      </c>
      <c r="Y151" s="232" t="s">
        <v>120</v>
      </c>
      <c r="Z151" s="212"/>
      <c r="AA151" s="212"/>
      <c r="AB151" s="212"/>
      <c r="AC151" s="212"/>
      <c r="AD151" s="212"/>
      <c r="AE151" s="212"/>
      <c r="AF151" s="212"/>
      <c r="AG151" s="212" t="s">
        <v>301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33.75" outlineLevel="2" x14ac:dyDescent="0.2">
      <c r="A152" s="229"/>
      <c r="B152" s="230"/>
      <c r="C152" s="267" t="s">
        <v>311</v>
      </c>
      <c r="D152" s="259"/>
      <c r="E152" s="259"/>
      <c r="F152" s="259"/>
      <c r="G152" s="259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285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60" t="str">
        <f>C152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5">
        <v>59</v>
      </c>
      <c r="B153" s="246" t="s">
        <v>312</v>
      </c>
      <c r="C153" s="264" t="s">
        <v>313</v>
      </c>
      <c r="D153" s="247" t="s">
        <v>299</v>
      </c>
      <c r="E153" s="248">
        <v>1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118</v>
      </c>
      <c r="T153" s="251" t="s">
        <v>210</v>
      </c>
      <c r="U153" s="232">
        <v>0</v>
      </c>
      <c r="V153" s="232">
        <f>ROUND(E153*U153,2)</f>
        <v>0</v>
      </c>
      <c r="W153" s="232"/>
      <c r="X153" s="232" t="s">
        <v>300</v>
      </c>
      <c r="Y153" s="232" t="s">
        <v>120</v>
      </c>
      <c r="Z153" s="212"/>
      <c r="AA153" s="212"/>
      <c r="AB153" s="212"/>
      <c r="AC153" s="212"/>
      <c r="AD153" s="212"/>
      <c r="AE153" s="212"/>
      <c r="AF153" s="212"/>
      <c r="AG153" s="212" t="s">
        <v>301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33.75" outlineLevel="2" x14ac:dyDescent="0.2">
      <c r="A154" s="229"/>
      <c r="B154" s="230"/>
      <c r="C154" s="267" t="s">
        <v>314</v>
      </c>
      <c r="D154" s="259"/>
      <c r="E154" s="259"/>
      <c r="F154" s="259"/>
      <c r="G154" s="259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285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60" t="str">
        <f>C154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45">
        <v>60</v>
      </c>
      <c r="B155" s="246" t="s">
        <v>315</v>
      </c>
      <c r="C155" s="264" t="s">
        <v>316</v>
      </c>
      <c r="D155" s="247" t="s">
        <v>299</v>
      </c>
      <c r="E155" s="248">
        <v>1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118</v>
      </c>
      <c r="T155" s="251" t="s">
        <v>210</v>
      </c>
      <c r="U155" s="232">
        <v>0</v>
      </c>
      <c r="V155" s="232">
        <f>ROUND(E155*U155,2)</f>
        <v>0</v>
      </c>
      <c r="W155" s="232"/>
      <c r="X155" s="232" t="s">
        <v>300</v>
      </c>
      <c r="Y155" s="232" t="s">
        <v>120</v>
      </c>
      <c r="Z155" s="212"/>
      <c r="AA155" s="212"/>
      <c r="AB155" s="212"/>
      <c r="AC155" s="212"/>
      <c r="AD155" s="212"/>
      <c r="AE155" s="212"/>
      <c r="AF155" s="212"/>
      <c r="AG155" s="212" t="s">
        <v>301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2" x14ac:dyDescent="0.2">
      <c r="A156" s="229"/>
      <c r="B156" s="230"/>
      <c r="C156" s="267" t="s">
        <v>317</v>
      </c>
      <c r="D156" s="259"/>
      <c r="E156" s="259"/>
      <c r="F156" s="259"/>
      <c r="G156" s="259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285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60" t="str">
        <f>C156</f>
        <v>Náklady zhotovitele, související s prováděním zkoušek a revizí předepsaných technickými normami, TP nebo objednatelem a které jsou pro provedení díla nezbytné.</v>
      </c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68" t="s">
        <v>318</v>
      </c>
      <c r="D157" s="261"/>
      <c r="E157" s="261"/>
      <c r="F157" s="261"/>
      <c r="G157" s="261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285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29"/>
      <c r="B158" s="230"/>
      <c r="C158" s="268" t="s">
        <v>319</v>
      </c>
      <c r="D158" s="261"/>
      <c r="E158" s="261"/>
      <c r="F158" s="261"/>
      <c r="G158" s="261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285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29"/>
      <c r="B159" s="230"/>
      <c r="C159" s="268" t="s">
        <v>320</v>
      </c>
      <c r="D159" s="261"/>
      <c r="E159" s="261"/>
      <c r="F159" s="261"/>
      <c r="G159" s="261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285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68" t="s">
        <v>321</v>
      </c>
      <c r="D160" s="261"/>
      <c r="E160" s="261"/>
      <c r="F160" s="261"/>
      <c r="G160" s="261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285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68" t="s">
        <v>322</v>
      </c>
      <c r="D161" s="261"/>
      <c r="E161" s="261"/>
      <c r="F161" s="261"/>
      <c r="G161" s="261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285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29"/>
      <c r="B162" s="230"/>
      <c r="C162" s="268" t="s">
        <v>323</v>
      </c>
      <c r="D162" s="261"/>
      <c r="E162" s="261"/>
      <c r="F162" s="261"/>
      <c r="G162" s="261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285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29"/>
      <c r="B163" s="230"/>
      <c r="C163" s="268" t="s">
        <v>324</v>
      </c>
      <c r="D163" s="261"/>
      <c r="E163" s="261"/>
      <c r="F163" s="261"/>
      <c r="G163" s="261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285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68" t="s">
        <v>325</v>
      </c>
      <c r="D164" s="261"/>
      <c r="E164" s="261"/>
      <c r="F164" s="261"/>
      <c r="G164" s="261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285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45">
        <v>61</v>
      </c>
      <c r="B165" s="246" t="s">
        <v>326</v>
      </c>
      <c r="C165" s="264" t="s">
        <v>327</v>
      </c>
      <c r="D165" s="247" t="s">
        <v>299</v>
      </c>
      <c r="E165" s="248">
        <v>1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118</v>
      </c>
      <c r="T165" s="251" t="s">
        <v>210</v>
      </c>
      <c r="U165" s="232">
        <v>0</v>
      </c>
      <c r="V165" s="232">
        <f>ROUND(E165*U165,2)</f>
        <v>0</v>
      </c>
      <c r="W165" s="232"/>
      <c r="X165" s="232" t="s">
        <v>300</v>
      </c>
      <c r="Y165" s="232" t="s">
        <v>120</v>
      </c>
      <c r="Z165" s="212"/>
      <c r="AA165" s="212"/>
      <c r="AB165" s="212"/>
      <c r="AC165" s="212"/>
      <c r="AD165" s="212"/>
      <c r="AE165" s="212"/>
      <c r="AF165" s="212"/>
      <c r="AG165" s="212" t="s">
        <v>301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2" x14ac:dyDescent="0.2">
      <c r="A166" s="229"/>
      <c r="B166" s="230"/>
      <c r="C166" s="267" t="s">
        <v>328</v>
      </c>
      <c r="D166" s="259"/>
      <c r="E166" s="259"/>
      <c r="F166" s="259"/>
      <c r="G166" s="259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285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60" t="str">
        <f>C166</f>
        <v>Náklady na vyhotovení dokumentace skutečného provedení stavby a její předání objednateli v požadované formě a požadovaném počtu.</v>
      </c>
      <c r="BB166" s="212"/>
      <c r="BC166" s="212"/>
      <c r="BD166" s="212"/>
      <c r="BE166" s="212"/>
      <c r="BF166" s="212"/>
      <c r="BG166" s="212"/>
      <c r="BH166" s="212"/>
    </row>
    <row r="167" spans="1:60" ht="22.5" outlineLevel="3" x14ac:dyDescent="0.2">
      <c r="A167" s="229"/>
      <c r="B167" s="230"/>
      <c r="C167" s="268" t="s">
        <v>329</v>
      </c>
      <c r="D167" s="261"/>
      <c r="E167" s="261"/>
      <c r="F167" s="261"/>
      <c r="G167" s="261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285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60" t="str">
        <f>C167</f>
        <v>- 3x vyhotovení - dokumentace v listinné a 2x na CD vdigitální podobě v souladu se stavebním zákonem a provádějícími předpisy, zakreslení změn PD, vč. revizí, prohlášení o shodě apod.</v>
      </c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45">
        <v>62</v>
      </c>
      <c r="B168" s="246" t="s">
        <v>330</v>
      </c>
      <c r="C168" s="264" t="s">
        <v>331</v>
      </c>
      <c r="D168" s="247" t="s">
        <v>299</v>
      </c>
      <c r="E168" s="248">
        <v>1</v>
      </c>
      <c r="F168" s="249"/>
      <c r="G168" s="250">
        <f>ROUND(E168*F168,2)</f>
        <v>0</v>
      </c>
      <c r="H168" s="249"/>
      <c r="I168" s="250">
        <f>ROUND(E168*H168,2)</f>
        <v>0</v>
      </c>
      <c r="J168" s="249"/>
      <c r="K168" s="250">
        <f>ROUND(E168*J168,2)</f>
        <v>0</v>
      </c>
      <c r="L168" s="250">
        <v>21</v>
      </c>
      <c r="M168" s="250">
        <f>G168*(1+L168/100)</f>
        <v>0</v>
      </c>
      <c r="N168" s="248">
        <v>0</v>
      </c>
      <c r="O168" s="248">
        <f>ROUND(E168*N168,2)</f>
        <v>0</v>
      </c>
      <c r="P168" s="248">
        <v>0</v>
      </c>
      <c r="Q168" s="248">
        <f>ROUND(E168*P168,2)</f>
        <v>0</v>
      </c>
      <c r="R168" s="250"/>
      <c r="S168" s="250" t="s">
        <v>118</v>
      </c>
      <c r="T168" s="251" t="s">
        <v>210</v>
      </c>
      <c r="U168" s="232">
        <v>0</v>
      </c>
      <c r="V168" s="232">
        <f>ROUND(E168*U168,2)</f>
        <v>0</v>
      </c>
      <c r="W168" s="232"/>
      <c r="X168" s="232" t="s">
        <v>300</v>
      </c>
      <c r="Y168" s="232" t="s">
        <v>120</v>
      </c>
      <c r="Z168" s="212"/>
      <c r="AA168" s="212"/>
      <c r="AB168" s="212"/>
      <c r="AC168" s="212"/>
      <c r="AD168" s="212"/>
      <c r="AE168" s="212"/>
      <c r="AF168" s="212"/>
      <c r="AG168" s="212" t="s">
        <v>301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2" x14ac:dyDescent="0.2">
      <c r="A169" s="229"/>
      <c r="B169" s="230"/>
      <c r="C169" s="267" t="s">
        <v>332</v>
      </c>
      <c r="D169" s="259"/>
      <c r="E169" s="259"/>
      <c r="F169" s="259"/>
      <c r="G169" s="259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285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60" t="str">
        <f>C169</f>
        <v>- náklady na provedení skutečného zaměření stavby v rozsahu nezbytném pro zápis změny do katastru nemovitostí.</v>
      </c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45">
        <v>63</v>
      </c>
      <c r="B170" s="246" t="s">
        <v>333</v>
      </c>
      <c r="C170" s="264" t="s">
        <v>334</v>
      </c>
      <c r="D170" s="247" t="s">
        <v>291</v>
      </c>
      <c r="E170" s="248">
        <v>1</v>
      </c>
      <c r="F170" s="249"/>
      <c r="G170" s="250">
        <f>ROUND(E170*F170,2)</f>
        <v>0</v>
      </c>
      <c r="H170" s="249"/>
      <c r="I170" s="250">
        <f>ROUND(E170*H170,2)</f>
        <v>0</v>
      </c>
      <c r="J170" s="249"/>
      <c r="K170" s="250">
        <f>ROUND(E170*J170,2)</f>
        <v>0</v>
      </c>
      <c r="L170" s="250">
        <v>21</v>
      </c>
      <c r="M170" s="250">
        <f>G170*(1+L170/100)</f>
        <v>0</v>
      </c>
      <c r="N170" s="248">
        <v>0</v>
      </c>
      <c r="O170" s="248">
        <f>ROUND(E170*N170,2)</f>
        <v>0</v>
      </c>
      <c r="P170" s="248">
        <v>0</v>
      </c>
      <c r="Q170" s="248">
        <f>ROUND(E170*P170,2)</f>
        <v>0</v>
      </c>
      <c r="R170" s="250"/>
      <c r="S170" s="250" t="s">
        <v>209</v>
      </c>
      <c r="T170" s="251" t="s">
        <v>210</v>
      </c>
      <c r="U170" s="232">
        <v>0</v>
      </c>
      <c r="V170" s="232">
        <f>ROUND(E170*U170,2)</f>
        <v>0</v>
      </c>
      <c r="W170" s="232"/>
      <c r="X170" s="232" t="s">
        <v>300</v>
      </c>
      <c r="Y170" s="232" t="s">
        <v>120</v>
      </c>
      <c r="Z170" s="212"/>
      <c r="AA170" s="212"/>
      <c r="AB170" s="212"/>
      <c r="AC170" s="212"/>
      <c r="AD170" s="212"/>
      <c r="AE170" s="212"/>
      <c r="AF170" s="212"/>
      <c r="AG170" s="212" t="s">
        <v>301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2.5" outlineLevel="2" x14ac:dyDescent="0.2">
      <c r="A171" s="229"/>
      <c r="B171" s="230"/>
      <c r="C171" s="267" t="s">
        <v>335</v>
      </c>
      <c r="D171" s="259"/>
      <c r="E171" s="259"/>
      <c r="F171" s="259"/>
      <c r="G171" s="259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285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60" t="str">
        <f>C171</f>
        <v>Fotodokumentace stavby před zahájením stavby, v průběhu výstavby a po stavbě. Zařazení fotek do fotoalba v časové posloupnosti a popisem činnosti a číslem objektů v listinné a digitální podobě.</v>
      </c>
      <c r="BB171" s="212"/>
      <c r="BC171" s="212"/>
      <c r="BD171" s="212"/>
      <c r="BE171" s="212"/>
      <c r="BF171" s="212"/>
      <c r="BG171" s="212"/>
      <c r="BH171" s="212"/>
    </row>
    <row r="172" spans="1:60" ht="33.75" outlineLevel="3" x14ac:dyDescent="0.2">
      <c r="A172" s="229"/>
      <c r="B172" s="230"/>
      <c r="C172" s="268" t="s">
        <v>336</v>
      </c>
      <c r="D172" s="261"/>
      <c r="E172" s="261"/>
      <c r="F172" s="261"/>
      <c r="G172" s="261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285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60" t="str">
        <f>C172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172" s="212"/>
      <c r="BC172" s="212"/>
      <c r="BD172" s="212"/>
      <c r="BE172" s="212"/>
      <c r="BF172" s="212"/>
      <c r="BG172" s="212"/>
      <c r="BH172" s="212"/>
    </row>
    <row r="173" spans="1:60" x14ac:dyDescent="0.2">
      <c r="A173" s="3"/>
      <c r="B173" s="4"/>
      <c r="C173" s="269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AE173">
        <v>12</v>
      </c>
      <c r="AF173">
        <v>21</v>
      </c>
      <c r="AG173" t="s">
        <v>99</v>
      </c>
    </row>
    <row r="174" spans="1:60" x14ac:dyDescent="0.2">
      <c r="A174" s="215"/>
      <c r="B174" s="216" t="s">
        <v>31</v>
      </c>
      <c r="C174" s="270"/>
      <c r="D174" s="217"/>
      <c r="E174" s="218"/>
      <c r="F174" s="218"/>
      <c r="G174" s="244">
        <f>G8+G12+G38+G67+G70+G99+G110+G115+G139</f>
        <v>0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AE174">
        <f>SUMIF(L7:L172,AE173,G7:G172)</f>
        <v>0</v>
      </c>
      <c r="AF174">
        <f>SUMIF(L7:L172,AF173,G7:G172)</f>
        <v>0</v>
      </c>
      <c r="AG174" t="s">
        <v>337</v>
      </c>
    </row>
    <row r="175" spans="1:60" x14ac:dyDescent="0.2">
      <c r="A175" s="3"/>
      <c r="B175" s="4"/>
      <c r="C175" s="269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60" x14ac:dyDescent="0.2">
      <c r="A176" s="3"/>
      <c r="B176" s="4"/>
      <c r="C176" s="269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33" x14ac:dyDescent="0.2">
      <c r="A177" s="219" t="s">
        <v>338</v>
      </c>
      <c r="B177" s="219"/>
      <c r="C177" s="271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33" x14ac:dyDescent="0.2">
      <c r="A178" s="220"/>
      <c r="B178" s="221"/>
      <c r="C178" s="272"/>
      <c r="D178" s="221"/>
      <c r="E178" s="221"/>
      <c r="F178" s="221"/>
      <c r="G178" s="222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AG178" t="s">
        <v>339</v>
      </c>
    </row>
    <row r="179" spans="1:33" x14ac:dyDescent="0.2">
      <c r="A179" s="223"/>
      <c r="B179" s="224"/>
      <c r="C179" s="273"/>
      <c r="D179" s="224"/>
      <c r="E179" s="224"/>
      <c r="F179" s="224"/>
      <c r="G179" s="225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33" x14ac:dyDescent="0.2">
      <c r="A180" s="223"/>
      <c r="B180" s="224"/>
      <c r="C180" s="273"/>
      <c r="D180" s="224"/>
      <c r="E180" s="224"/>
      <c r="F180" s="224"/>
      <c r="G180" s="225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33" x14ac:dyDescent="0.2">
      <c r="A181" s="223"/>
      <c r="B181" s="224"/>
      <c r="C181" s="273"/>
      <c r="D181" s="224"/>
      <c r="E181" s="224"/>
      <c r="F181" s="224"/>
      <c r="G181" s="225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33" x14ac:dyDescent="0.2">
      <c r="A182" s="226"/>
      <c r="B182" s="227"/>
      <c r="C182" s="274"/>
      <c r="D182" s="227"/>
      <c r="E182" s="227"/>
      <c r="F182" s="227"/>
      <c r="G182" s="228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33" x14ac:dyDescent="0.2">
      <c r="A183" s="3"/>
      <c r="B183" s="4"/>
      <c r="C183" s="269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33" x14ac:dyDescent="0.2">
      <c r="C184" s="275"/>
      <c r="D184" s="10"/>
      <c r="AG184" t="s">
        <v>341</v>
      </c>
    </row>
    <row r="185" spans="1:33" x14ac:dyDescent="0.2">
      <c r="D185" s="10"/>
    </row>
    <row r="186" spans="1:33" x14ac:dyDescent="0.2">
      <c r="D186" s="10"/>
    </row>
    <row r="187" spans="1:33" x14ac:dyDescent="0.2">
      <c r="D187" s="10"/>
    </row>
    <row r="188" spans="1:33" x14ac:dyDescent="0.2">
      <c r="D188" s="10"/>
    </row>
    <row r="189" spans="1:33" x14ac:dyDescent="0.2">
      <c r="D189" s="10"/>
    </row>
    <row r="190" spans="1:33" x14ac:dyDescent="0.2">
      <c r="D190" s="10"/>
    </row>
    <row r="191" spans="1:33" x14ac:dyDescent="0.2">
      <c r="D191" s="10"/>
    </row>
    <row r="192" spans="1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M8FNaMAu3osYEBrxhpAGVqoHGTfTSKTFzdaWEJIlJru5b2yhOYHdnZpxXMhiENsBfgJMARpO+5F+ckSYG3pEg==" saltValue="4MGFIlpOUsDxQK5vNjlEGw==" spinCount="100000" sheet="1" formatRows="0"/>
  <mergeCells count="28">
    <mergeCell ref="C164:G164"/>
    <mergeCell ref="C166:G166"/>
    <mergeCell ref="C167:G167"/>
    <mergeCell ref="C169:G169"/>
    <mergeCell ref="C171:G171"/>
    <mergeCell ref="C172:G172"/>
    <mergeCell ref="C158:G158"/>
    <mergeCell ref="C159:G159"/>
    <mergeCell ref="C160:G160"/>
    <mergeCell ref="C161:G161"/>
    <mergeCell ref="C162:G162"/>
    <mergeCell ref="C163:G163"/>
    <mergeCell ref="C148:G148"/>
    <mergeCell ref="C150:G150"/>
    <mergeCell ref="C152:G152"/>
    <mergeCell ref="C154:G154"/>
    <mergeCell ref="C156:G156"/>
    <mergeCell ref="C157:G157"/>
    <mergeCell ref="A1:G1"/>
    <mergeCell ref="C2:G2"/>
    <mergeCell ref="C3:G3"/>
    <mergeCell ref="C4:G4"/>
    <mergeCell ref="A177:C177"/>
    <mergeCell ref="A178:G182"/>
    <mergeCell ref="C131:G131"/>
    <mergeCell ref="C142:G142"/>
    <mergeCell ref="C145:G145"/>
    <mergeCell ref="C146:G14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SO.06 6.2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'SO.06 6.2 Pol'!Názvy_tisku</vt:lpstr>
      <vt:lpstr>oadresa</vt:lpstr>
      <vt:lpstr>Stavba!Objednatel</vt:lpstr>
      <vt:lpstr>Stavba!Objekt</vt:lpstr>
      <vt:lpstr>'SO.06 6.2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2025-01-14T08:58:46Z</dcterms:modified>
</cp:coreProperties>
</file>